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ИТП Светлова,86\На сайт\НМЦК\"/>
    </mc:Choice>
  </mc:AlternateContent>
  <xr:revisionPtr revIDLastSave="0" documentId="13_ncr:1_{394FDC64-8B3E-4BB6-924A-6E595D04F3D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мета контракта - Расчет цены к" sheetId="1" r:id="rId1"/>
  </sheets>
  <definedNames>
    <definedName name="_xlnm.Print_Titles" localSheetId="0">'Смета контракта - Расчет цены к'!$11:$11</definedName>
    <definedName name="_xlnm.Print_Area" localSheetId="0">'Смета контракта - Расчет цены к'!$A$1:$G$265</definedName>
  </definedNames>
  <calcPr calcId="179021"/>
</workbook>
</file>

<file path=xl/calcChain.xml><?xml version="1.0" encoding="utf-8"?>
<calcChain xmlns="http://schemas.openxmlformats.org/spreadsheetml/2006/main">
  <c r="G266" i="1" l="1"/>
  <c r="G267" i="1" s="1"/>
  <c r="F197" i="1" l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196" i="1"/>
  <c r="F186" i="1"/>
  <c r="F187" i="1"/>
  <c r="F188" i="1"/>
  <c r="F189" i="1"/>
  <c r="F190" i="1"/>
  <c r="F191" i="1"/>
  <c r="F192" i="1"/>
  <c r="F193" i="1"/>
  <c r="F185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33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51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4" i="1"/>
</calcChain>
</file>

<file path=xl/sharedStrings.xml><?xml version="1.0" encoding="utf-8"?>
<sst xmlns="http://schemas.openxmlformats.org/spreadsheetml/2006/main" count="1030" uniqueCount="515">
  <si>
    <t>Помещение ИТП возле жилого дома по ул.Светлова 86</t>
  </si>
  <si>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</si>
  <si>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</si>
  <si>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</si>
  <si>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</si>
  <si>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</si>
  <si>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</si>
  <si>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</si>
  <si>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Номер сметы</t>
  </si>
  <si>
    <t>На единицу измерения</t>
  </si>
  <si>
    <t>Всего</t>
  </si>
  <si>
    <t>Раздел 1. Новый раздел</t>
  </si>
  <si>
    <t>1</t>
  </si>
  <si>
    <t>ЛС 01-01-01 Поз.: 1-35</t>
  </si>
  <si>
    <t>Проект организации строительства</t>
  </si>
  <si>
    <t>1.1</t>
  </si>
  <si>
    <t>01-01-01</t>
  </si>
  <si>
    <t>Установка столбиков сигнальных: пластиковых</t>
  </si>
  <si>
    <t>100 шт</t>
  </si>
  <si>
    <t>1.2</t>
  </si>
  <si>
    <t>2</t>
  </si>
  <si>
    <t>Столбик сигнальный дорожный пластиковый несъемный, тип С1, сечение треугольник, высота 1300 мм</t>
  </si>
  <si>
    <t>шт</t>
  </si>
  <si>
    <t>1.3</t>
  </si>
  <si>
    <t>3</t>
  </si>
  <si>
    <t>1.4</t>
  </si>
  <si>
    <t>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</si>
  <si>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</si>
  <si>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1т груза</t>
  </si>
  <si>
    <t>1.5</t>
  </si>
  <si>
    <t>5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</si>
  <si>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10 см</t>
  </si>
  <si>
    <t>100 м2</t>
  </si>
  <si>
    <t>1.6</t>
  </si>
  <si>
    <t>Корчевка деревьев в грунтах естественного залегания корчевателями-собирателями с трактором мощностью 79 кВт (108 л.с.) с трелевкой до 100 м, диаметр деревьев: свыше 32 см</t>
  </si>
  <si>
    <t>1.7</t>
  </si>
  <si>
    <t>Разборка покрытий и оснований: щебеночных</t>
  </si>
  <si>
    <t>100 м3</t>
  </si>
  <si>
    <t>1.8</t>
  </si>
  <si>
    <t>Укладка плит перекрытий площадью: до 5 м2 при наибольшей массе монтажных элементов до 5 т</t>
  </si>
  <si>
    <t>1.9</t>
  </si>
  <si>
    <t>Погрузка в автотранспортное средство: мусор строительный с погрузкой экскаваторами емкостью ковша до 0,5 м3</t>
  </si>
  <si>
    <t>1.10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</si>
  <si>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</si>
  <si>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</si>
  <si>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1.11</t>
  </si>
  <si>
    <t>Разработка грунта вручную в траншеях глубиной до 2 м без креплений с откосами, группа грунтов: 2</t>
  </si>
  <si>
    <t>1.12</t>
  </si>
  <si>
    <t>Погрузка в автотранспортное средство: грунт растительного слоя (земля, перегной)</t>
  </si>
  <si>
    <t>1.13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</si>
  <si>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</si>
  <si>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1.14</t>
  </si>
  <si>
    <t>Засыпка траншей и котлованов с перемещением грунта до 5 м бульдозерами мощностью: 59 кВт (80 л.с.), группа грунтов 1</t>
  </si>
  <si>
    <t>1.15</t>
  </si>
  <si>
    <t>Уплотнение грунта вибрационными катками 2,2 т на первый проход по одному следу при толщине слоя: 30 см</t>
  </si>
  <si>
    <t>1.16</t>
  </si>
  <si>
    <t>На каждый последующий проход по одному следу добавлять: к норме 01-02-003-02</t>
  </si>
  <si>
    <t>1.17</t>
  </si>
  <si>
    <t>Планировка площадей бульдозерами мощностью: 79 кВт (108 л.с.)</t>
  </si>
  <si>
    <t>1000 м2</t>
  </si>
  <si>
    <t>1.18</t>
  </si>
  <si>
    <t>Устройство подстилающих и выравнивающих слоев оснований: из песка</t>
  </si>
  <si>
    <t>1.19</t>
  </si>
  <si>
    <t>Песок природный для строительных работ II класс, средний</t>
  </si>
  <si>
    <t>м3</t>
  </si>
  <si>
    <t>1.20</t>
  </si>
  <si>
    <t>Устройство оснований толщиной 15 см из щебня при укатке каменных материалов с пределом прочности на сжатие до 68,6 МПа (700 кгс/см2): верхнего слоя двухслойных</t>
  </si>
  <si>
    <t>1.21</t>
  </si>
  <si>
    <t>Устройство оснований толщиной 15 см из щебня при укатке каменных материалов с пределом прочности на сжатие до 68,6 МПа (700 кгс/см2): нижнего слоя двухслойных</t>
  </si>
  <si>
    <t>1.22</t>
  </si>
  <si>
    <t>На каждый 1 см изменения толщины слоя добавлять или исключать к нормам 27-04-007-01, 27-04-007-02, 27-04-007-03</t>
  </si>
  <si>
    <t>1.23</t>
  </si>
  <si>
    <t>Щебень из плотных горных пород для строительных работ М 600, фракция 20-40 мм</t>
  </si>
  <si>
    <t>1.24</t>
  </si>
  <si>
    <t>Щебень из плотных горных пород для строительных работ М 600, фракция 5(3)-20 мм</t>
  </si>
  <si>
    <t>1.25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</si>
  <si>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</si>
  <si>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1.26</t>
  </si>
  <si>
    <t>Битум нефтяной дорожный МГ 40/70, МГ 70/130, МГ 130/200, СГ 40/70, СГ 70/130, СГ 130/200</t>
  </si>
  <si>
    <t>т</t>
  </si>
  <si>
    <t>1.27</t>
  </si>
  <si>
    <t>При изменении толщины покрытия на 0,5 см добавлять или исключать: к норме 27-06-031-01</t>
  </si>
  <si>
    <t>1.28</t>
  </si>
  <si>
    <t>Смеси асфальтобетонные А 16 НН на БНД</t>
  </si>
  <si>
    <t>1.29</t>
  </si>
  <si>
    <t>1.30</t>
  </si>
  <si>
    <t>1.31</t>
  </si>
  <si>
    <t>1.32</t>
  </si>
  <si>
    <t>Смеси асфальтобетонные А 16 ВН на БНД</t>
  </si>
  <si>
    <t>1.33</t>
  </si>
  <si>
    <t>Установка бортовых камней бетонных: при других видах покрытий</t>
  </si>
  <si>
    <t>100 м</t>
  </si>
  <si>
    <t>1.34</t>
  </si>
  <si>
    <t>Смеси бетонные тяжелого бетона (БСТ) на щебне из гравия, класс В15, F(1)150, W4</t>
  </si>
  <si>
    <t>1.35</t>
  </si>
  <si>
    <t>Камни бортовые бетонные марки БР, БВ, бетон В30 (М400)</t>
  </si>
  <si>
    <t>Итого по позиции</t>
  </si>
  <si>
    <t>769775,62</t>
  </si>
  <si>
    <t>ЛС 02-01-01 Поз.: 1-80</t>
  </si>
  <si>
    <t>Конструктивные решения</t>
  </si>
  <si>
    <t>2.1</t>
  </si>
  <si>
    <t>02-01-01</t>
  </si>
  <si>
    <t>Бурение ям глубиной до 2 м бурильно-крановыми машинами: на автомобиле, группа грунтов 2</t>
  </si>
  <si>
    <t>2.2</t>
  </si>
  <si>
    <t>Устройство бетонной подготовки</t>
  </si>
  <si>
    <t>2.3</t>
  </si>
  <si>
    <t>Смеси бетонные тяжелого бетона (БСТ) на щебне из гравия, класс В25, F(1)150, W6</t>
  </si>
  <si>
    <t>2.4</t>
  </si>
  <si>
    <t>Установка арматуры</t>
  </si>
  <si>
    <t>2.5</t>
  </si>
  <si>
    <t>Сталь арматурная горячекатаная периодического профиля, класс A-III, диаметр 10 мм</t>
  </si>
  <si>
    <t>2.6</t>
  </si>
  <si>
    <t>Сталь арматурная горячекатаная гладкая, класс A-I, диаметр 6-22 мм</t>
  </si>
  <si>
    <t>2.7</t>
  </si>
  <si>
    <t>Устройство основания под фундаменты: песчаного</t>
  </si>
  <si>
    <t>2.8</t>
  </si>
  <si>
    <t>2.9</t>
  </si>
  <si>
    <t>2.10</t>
  </si>
  <si>
    <t>Смеси бетонные тяжелого бетона (БСТ) на щебне из гравия, класс В7,5, F(1)100, W4</t>
  </si>
  <si>
    <t>2.11</t>
  </si>
  <si>
    <t>Устройство фундаментов-столбов: бетонных</t>
  </si>
  <si>
    <t>2.12</t>
  </si>
  <si>
    <t>Смеси бетонные тяжелого бетона (БСТ) на щебне из гравия, класс В20, F(1)150, W6</t>
  </si>
  <si>
    <t>2.13</t>
  </si>
  <si>
    <t>Доска обрезная хвойных пород, сухая, длина 2-6,5 м, ширина 100-250 мм, толщина 30-40 мм, сорт II</t>
  </si>
  <si>
    <t>2.14</t>
  </si>
  <si>
    <t>Обеспыливание поверхности</t>
  </si>
  <si>
    <t>м2</t>
  </si>
  <si>
    <t>2.15</t>
  </si>
  <si>
    <t>Гидроизоляция боковая обмазочная битумная в 2 слоя по выровненной поверхности бутовой кладки, кирпичу, бетону</t>
  </si>
  <si>
    <t>2.16</t>
  </si>
  <si>
    <t>Битум разжиженный РБ-1</t>
  </si>
  <si>
    <t>2.17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</si>
  <si>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</si>
  <si>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</si>
  <si>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2.18</t>
  </si>
  <si>
    <t>Армирование подстилающих слоев и набетонок</t>
  </si>
  <si>
    <t>2.19</t>
  </si>
  <si>
    <t>Прокат арматурный для железобетонных конструкций, класс A500C, диаметр 10 мм</t>
  </si>
  <si>
    <t>2.20</t>
  </si>
  <si>
    <t>Прокат арматурный для железобетонных конструкций, класс A500C, диаметр 8 мм</t>
  </si>
  <si>
    <t>2.21</t>
  </si>
  <si>
    <t>Прокат арматурный для железобетонных конструкций, класс A500C, диаметр 12 мм</t>
  </si>
  <si>
    <t>2.22</t>
  </si>
  <si>
    <t>Усиление сварных швов (наплавкой)(применительно  к сварке сетки  С-1, приварке СК-1, Ф-1)</t>
  </si>
  <si>
    <t>м шва</t>
  </si>
  <si>
    <t>2.23</t>
  </si>
  <si>
    <t>Установка закладных деталей весом: до 4 кг</t>
  </si>
  <si>
    <t>2.24</t>
  </si>
  <si>
    <t>2.25</t>
  </si>
  <si>
    <t>Прокат стальной горячекатаный полосовой, марки стали Ст3сп, Ст3пс, размеры 160х6 мм</t>
  </si>
  <si>
    <t>2.26</t>
  </si>
  <si>
    <t>Монтаж колонн одноэтажных и многоэтажных зданий и крановых эстакад высотой: до 25 м цельного сечения массой до 1,0 т</t>
  </si>
  <si>
    <t>2.27</t>
  </si>
  <si>
    <t>Трубы стальные электросварные квадратные, размеры 100х100 мм, толщина стенки 4 мм</t>
  </si>
  <si>
    <t>2.28</t>
  </si>
  <si>
    <t>Прокат стальной горячекатаный полосовой, марки стали Ст3сп, Ст3пс, размеры 120х8 мм</t>
  </si>
  <si>
    <t>2.29</t>
  </si>
  <si>
    <t>Монтаж балок, ригелей перекрытия, покрытия и под установку оборудования многоэтажных зданий при высоте здания: до 25 м</t>
  </si>
  <si>
    <t>2.30</t>
  </si>
  <si>
    <t>2.31</t>
  </si>
  <si>
    <t>Трубы стальные электросварные квадратные, размеры 60х60 мм, толщина стенки 5 мм</t>
  </si>
  <si>
    <t>2.32</t>
  </si>
  <si>
    <t>Монтаж связей и распорок из одиночных и парных уголков, гнутосварных профилей для пролетов: до 24 м при высоте здания до 25 м</t>
  </si>
  <si>
    <t>2.33</t>
  </si>
  <si>
    <t>Трубы стальные электросварные квадратные, размеры 50х50 мм, толщина стенки 4 мм</t>
  </si>
  <si>
    <t>2.34</t>
  </si>
  <si>
    <t>Монтаж ограждающих конструкций стен: из многослойных панелей заводской готовности при высоте здания до 50 м</t>
  </si>
  <si>
    <t>2.35</t>
  </si>
  <si>
    <t>Сэндвич-панель трехслойная стеновая, сердцевина из базальтового волокна, металлическая облицовка с двух сторон толщиной 0,5 мм, тип покрытия полиэстер, внутренняя облицовка гладкая, наружная облицовка накатка, с симметричным замком, толщина 120 мм</t>
  </si>
  <si>
    <t>2.36</t>
  </si>
  <si>
    <t>Монтаж кровельного покрытия: из многослойных панелей заводской готовности при высоте до 50 м</t>
  </si>
  <si>
    <t>2.37</t>
  </si>
  <si>
    <t>Сэндвич-панель трехслойная кровельная, сердцевина из пенополистирола, металлическая облицовка с двух сторон толщиной 0,5 мм, тип покрытия полиэстер, внутренняя облицовка гладкая, наружная облицовка трапециевидная, с симметричным замком, толщина 120 мм</t>
  </si>
  <si>
    <t>2.38</t>
  </si>
  <si>
    <t>Огрунтовка металлических поверхностей за один раз: грунтовкой ГФ-021</t>
  </si>
  <si>
    <t>2.39</t>
  </si>
  <si>
    <t>Окраска металлических огрунтованных поверхностей: эмалью ПФ-115</t>
  </si>
  <si>
    <t>2.40</t>
  </si>
  <si>
    <t>2.41</t>
  </si>
  <si>
    <t>2.42</t>
  </si>
  <si>
    <t>Устройство круглых сборных железобетонных канализационных колодцев диаметром: 1 м в сухих грунтах</t>
  </si>
  <si>
    <t>10 м3</t>
  </si>
  <si>
    <t>2.43</t>
  </si>
  <si>
    <t>Раствор готовый кладочный, цементный, М50</t>
  </si>
  <si>
    <t>2.44</t>
  </si>
  <si>
    <t>Раствор готовый кладочный, цементный, М150</t>
  </si>
  <si>
    <t>2.45</t>
  </si>
  <si>
    <t>Люк чугунный круглый тяжелый, номинальная нагрузка 250 кН, диаметр лаза 600 мм</t>
  </si>
  <si>
    <t>2.46</t>
  </si>
  <si>
    <t>Кольца опорные железобетонные, объем до 0,1 м3, бетон В15, расход арматуры до 50 кг/м3</t>
  </si>
  <si>
    <t>2.47</t>
  </si>
  <si>
    <t>Кольца стеновые смотровых колодцев железобетонные, объем до 0,6 м3, бетон В20, расход арматуры до 50 кг/м3</t>
  </si>
  <si>
    <t>2.48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</si>
  <si>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</t>
  </si>
  <si>
    <t>2.49</t>
  </si>
  <si>
    <t>Плиты днища железобетонные, объем до 0,6 м3, бетон В15, расход арматуры от 100 до 150 кг/м3</t>
  </si>
  <si>
    <t>2.50</t>
  </si>
  <si>
    <t>Лестница-стремянка металлическая, марка НТС 62-91-111а, ширина 600 мм, шаг ступеней 300 мм, высота от 1 до 6 м</t>
  </si>
  <si>
    <t>2.51</t>
  </si>
  <si>
    <t>Устройство стальное запорное для смотровых колодцев с рычажно-винтовым механизмом с тремя упорами, диаметр лаза 600 мм</t>
  </si>
  <si>
    <t>2.52</t>
  </si>
  <si>
    <t>2.53</t>
  </si>
  <si>
    <t>2.54</t>
  </si>
  <si>
    <t>Засыпка вручную траншей, пазух котлованов и ям, группа грунтов: 2</t>
  </si>
  <si>
    <t>2.55</t>
  </si>
  <si>
    <t>Щебень из плотных горных пород для строительных работ М 400, фракция 40-80(70) мм</t>
  </si>
  <si>
    <t>2.56</t>
  </si>
  <si>
    <t>Засыпка вручную траншей, пазух котлованов и ям, группа грунтов: 3</t>
  </si>
  <si>
    <t>2.57</t>
  </si>
  <si>
    <t>Грунт глинистый (глина)</t>
  </si>
  <si>
    <t>2.58</t>
  </si>
  <si>
    <t>2.59</t>
  </si>
  <si>
    <t>2.60</t>
  </si>
  <si>
    <t>2.61</t>
  </si>
  <si>
    <t>2.62</t>
  </si>
  <si>
    <t>Штукатурка поверхностей внутри здания цементно-известковым или цементным раствором по камню и бетону: простая стен</t>
  </si>
  <si>
    <t>2.63</t>
  </si>
  <si>
    <t>Устройство подстилающих и выравнивающих слоев оснований: из щебня</t>
  </si>
  <si>
    <t>2.64</t>
  </si>
  <si>
    <t>Щебень из плотных горных пород для строительных работ М 400, фракция 5(3)-10 мм</t>
  </si>
  <si>
    <t>2.65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</si>
  <si>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</si>
  <si>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2.66</t>
  </si>
  <si>
    <t>Смеси асфальтобетонные А 8 ВЛ на БНД</t>
  </si>
  <si>
    <t>2.67</t>
  </si>
  <si>
    <t>Установка металлических дверных блоков в готовые проемы</t>
  </si>
  <si>
    <t>2.68</t>
  </si>
  <si>
    <t>Блок дверной стальной наружный двупольный, с замком-защелкой, без доводчика, площадь 2,73 м2</t>
  </si>
  <si>
    <t>2.69</t>
  </si>
  <si>
    <t>Пробивка проемов в конструкциях: из кирпича</t>
  </si>
  <si>
    <t>2.70</t>
  </si>
  <si>
    <t>2.71</t>
  </si>
  <si>
    <t>2.72</t>
  </si>
  <si>
    <t>Заделка сальников при проходе труб через фундаменты или стены подвала диаметром: до 100 мм</t>
  </si>
  <si>
    <t>2.73</t>
  </si>
  <si>
    <t>Сальники ввертные У265 У2</t>
  </si>
  <si>
    <t>2.74</t>
  </si>
  <si>
    <t>Каболка</t>
  </si>
  <si>
    <t>2.75</t>
  </si>
  <si>
    <t>Заделка отверстий в местах прохода трубопровода: в кирпичных стенах</t>
  </si>
  <si>
    <t>2.76</t>
  </si>
  <si>
    <t>Раствор готовый кладочный, цементно-песчаный, М100</t>
  </si>
  <si>
    <t>2.77</t>
  </si>
  <si>
    <t>2.78</t>
  </si>
  <si>
    <t>2.79</t>
  </si>
  <si>
    <t>2.80</t>
  </si>
  <si>
    <t>569277,37</t>
  </si>
  <si>
    <t>ЛС 02-01-02 Поз.: 1-50</t>
  </si>
  <si>
    <t>Внутреннее электроснабжение</t>
  </si>
  <si>
    <t>3.1</t>
  </si>
  <si>
    <t>02-01-02</t>
  </si>
  <si>
    <t>Шкаф (пульт) управления навесной, высота, ширина и глубина: до 600х600х350 мм</t>
  </si>
  <si>
    <t>3.2</t>
  </si>
  <si>
    <t>Щит распределительный электрический ЩРН-18 IP31 PROxima (mb21-18n)</t>
  </si>
  <si>
    <t>3.3</t>
  </si>
  <si>
    <t>Прибор или аппарат</t>
  </si>
  <si>
    <t>3.4</t>
  </si>
  <si>
    <t>Шина нулевая сечение 6х9 15 отверстий</t>
  </si>
  <si>
    <t>3.5</t>
  </si>
  <si>
    <t>Шина PE "земля" в DIN-изоляторе 8х12-15-ЖЗ</t>
  </si>
  <si>
    <t>3.6</t>
  </si>
  <si>
    <t>Автомат одно-, двух-, трехполюсный, устанавливаемый на конструкции: на стене или колонне, на ток до 25 А</t>
  </si>
  <si>
    <t>3.7</t>
  </si>
  <si>
    <t>Выключатель автоматический трехполюсный ВА 47-29, 20А, 3р</t>
  </si>
  <si>
    <t>3.8</t>
  </si>
  <si>
    <t>Выключатель автоматический трехполюсный ВА47-29 3Р 4А 4,5кА х-ка С</t>
  </si>
  <si>
    <t>3.9</t>
  </si>
  <si>
    <t>Выключатель автоматический IEK ВА 47-29, 6А, 1р</t>
  </si>
  <si>
    <t>3.10</t>
  </si>
  <si>
    <t>Выключатель автоматический IEK ВА 47-29, 1,6А, 1р</t>
  </si>
  <si>
    <t>3.11</t>
  </si>
  <si>
    <t>Автомат одно-, двух-, трехполюсный, устанавливаемый на конструкции: на стене или колонне, на ток до 100 А</t>
  </si>
  <si>
    <t>3.12</t>
  </si>
  <si>
    <t>Выключатель автоматический дифференциальный 32А АВДТ32 2PC16А30мА</t>
  </si>
  <si>
    <t>3.13</t>
  </si>
  <si>
    <t>3.14</t>
  </si>
  <si>
    <t>Розетка на DIN-рейку с заземлением контактов РАр 10-3-ОП MRD10-16</t>
  </si>
  <si>
    <t>3.15</t>
  </si>
  <si>
    <t>Рукав металлический наружным диаметром: до 48 мм</t>
  </si>
  <si>
    <t>3.16</t>
  </si>
  <si>
    <t>Металлорукав в ПВХ изоляции Р3-ЦП нг чёрный DIY уп20м</t>
  </si>
  <si>
    <t>м</t>
  </si>
  <si>
    <t>3.17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</si>
  <si>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</si>
  <si>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3.18</t>
  </si>
  <si>
    <t>Кабель силовой с медными жилами ВВГнг(A)-LS 4х2,5ок(N)-660</t>
  </si>
  <si>
    <t>1000 м</t>
  </si>
  <si>
    <t>3.19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</si>
  <si>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</si>
  <si>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3.20</t>
  </si>
  <si>
    <t>Трубы гибкие гофрированные, легкие, из самозатухающего ПВХ, с протяжкой, номинальный диаметр 20 мм</t>
  </si>
  <si>
    <t>3.21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</si>
  <si>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</si>
  <si>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3.22</t>
  </si>
  <si>
    <t>Кабель силовой с медными жилами ВВГнг(A)-LS 3х1,5ок(N, PE)-660</t>
  </si>
  <si>
    <t>3.23</t>
  </si>
  <si>
    <t>3.24</t>
  </si>
  <si>
    <t>Кабель силовой с медными жилами ВВГнг(A)-LS 5х1,5ок(N, PE)-660</t>
  </si>
  <si>
    <t>3.25</t>
  </si>
  <si>
    <t>Кабель силовой с медными жилами ВВГнг(A)-LS 3х2,5ок(N, PE)-660</t>
  </si>
  <si>
    <t>3.26</t>
  </si>
  <si>
    <t>Коробка распаечная, размеры 70х70х40 мм (Коробка распаячная для о/п 85х85х40мн IР44)</t>
  </si>
  <si>
    <t>3.27</t>
  </si>
  <si>
    <t>Провод по установленным стальным конструкциям и панелям, сечение: до 16 мм2</t>
  </si>
  <si>
    <t>3.28</t>
  </si>
  <si>
    <t>Провод силовой установочный с медными жилами ПуВ 1х6-450</t>
  </si>
  <si>
    <t>3.29</t>
  </si>
  <si>
    <t>Светильник светодиодный накладной и подвесной линейный с креплением на: бетонное основание (стена, потолок)</t>
  </si>
  <si>
    <t>3.30</t>
  </si>
  <si>
    <t>Светильник светодиодный ДСП 1326А 20Вт</t>
  </si>
  <si>
    <t>3.31</t>
  </si>
  <si>
    <t>Прожектор, отдельно устанавливаемый: на кронштейне, установленном на опоре, с лампой мощностью 500 Вт</t>
  </si>
  <si>
    <t>3.32</t>
  </si>
  <si>
    <t>Прожектор светодиодный ДО-ЗОW 2400Лм</t>
  </si>
  <si>
    <t>3.33</t>
  </si>
  <si>
    <t>Пускорегулирующий аппарат</t>
  </si>
  <si>
    <t>3.34</t>
  </si>
  <si>
    <t>Фотореле ФР603, IР66</t>
  </si>
  <si>
    <t>3.35</t>
  </si>
  <si>
    <t>Выключатель: одноклавишный неутопленного типа при открытой проводке</t>
  </si>
  <si>
    <t>3.36</t>
  </si>
  <si>
    <t>Выключатель открытого монтажа, одноклавишный, с индикатором, 10 А, цвет белый, IP54</t>
  </si>
  <si>
    <t>3.37</t>
  </si>
  <si>
    <t>Заземлитель вертикальный из круглой стали диаметром: 12 мм</t>
  </si>
  <si>
    <t>10 шт</t>
  </si>
  <si>
    <t>3.38</t>
  </si>
  <si>
    <t>Комплект заземления с заострением 3х3м PROFI, HZ</t>
  </si>
  <si>
    <t>3.39</t>
  </si>
  <si>
    <t>Проводник заземляющий открыто по строительным основаниям: из полосовой стали сечением 160 мм2</t>
  </si>
  <si>
    <t>3.40</t>
  </si>
  <si>
    <t>Полоса горячеоцинкованная 40х4мм NС2444</t>
  </si>
  <si>
    <t>3.41</t>
  </si>
  <si>
    <t>Зажим крестообразный стержень d=14-22мм полоса/пруток HDZ ZCC68-14-1</t>
  </si>
  <si>
    <t>3.42</t>
  </si>
  <si>
    <t>3.43</t>
  </si>
  <si>
    <t>Засыпка вручную траншей, пазух котлованов и ям, группа грунтов: 1</t>
  </si>
  <si>
    <t>3.44</t>
  </si>
  <si>
    <t>Сверление горизонтальных отверстий в железобетонных конструкциях стен перфоратором глубиной 200 мм диаметром: свыше 20 мм до 25 мм</t>
  </si>
  <si>
    <t>100 отверстий</t>
  </si>
  <si>
    <t>3.45</t>
  </si>
  <si>
    <t>Сверло кольцевое алмазное, диаметр 25 мм</t>
  </si>
  <si>
    <t>3.46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</si>
  <si>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</si>
  <si>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3.47</t>
  </si>
  <si>
    <t>Проверка наличия цепи между заземлителями и заземленными элементами</t>
  </si>
  <si>
    <t>100 измерений</t>
  </si>
  <si>
    <t>3.48</t>
  </si>
  <si>
    <t>Измерение сопротивления растеканию тока: заземлителя</t>
  </si>
  <si>
    <t>измерение</t>
  </si>
  <si>
    <t>3.49</t>
  </si>
  <si>
    <t>Выключатель однополюсный напряжением до 1 кВ: с электромагнитным, тепловым или комбинированным расцепителем</t>
  </si>
  <si>
    <t>3.50</t>
  </si>
  <si>
    <t>Замер полного сопротивления цепи "фаза-нуль"</t>
  </si>
  <si>
    <t>96444,48</t>
  </si>
  <si>
    <t>ЛС 06-01-01 Поз.: 1-9</t>
  </si>
  <si>
    <t>Наружные сети водопровода</t>
  </si>
  <si>
    <t>4.1</t>
  </si>
  <si>
    <t>06-01-01</t>
  </si>
  <si>
    <t>Устройство основания под трубопроводы: песчаного</t>
  </si>
  <si>
    <t>4.2</t>
  </si>
  <si>
    <t>4.3</t>
  </si>
  <si>
    <t>Укладка трубопроводов из полиэтиленовых труб диаметром: 110 мм</t>
  </si>
  <si>
    <t>км</t>
  </si>
  <si>
    <t>4.4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</si>
  <si>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90 мм, толщина стенки 5,4 мм</t>
  </si>
  <si>
    <t>4.5</t>
  </si>
  <si>
    <t>Установка полиэтиленовых фасонных частей: отводов, колен, патрубков, переходов</t>
  </si>
  <si>
    <t>4.6</t>
  </si>
  <si>
    <t>Отвод 90° полиэтиленовый литой, электросварной, диаметр 90 мм</t>
  </si>
  <si>
    <t>4.7</t>
  </si>
  <si>
    <t>Установка задвижек или клапанов обратных чугунных диаметром: 80 мм</t>
  </si>
  <si>
    <t>4.8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</si>
  <si>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80 мм</t>
  </si>
  <si>
    <t>4.9</t>
  </si>
  <si>
    <t>Гидравлическое испытание трубопроводов систем отопления, водопровода и горячего водоснабжения диаметром: до 100 мм</t>
  </si>
  <si>
    <t>37230,33</t>
  </si>
  <si>
    <t>ЛС 06-01-02 Поз.: 1-66</t>
  </si>
  <si>
    <t>Тепломеханические решения</t>
  </si>
  <si>
    <t>5.1</t>
  </si>
  <si>
    <t>06-01-02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</si>
  <si>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89 мм</t>
  </si>
  <si>
    <t>5.2</t>
  </si>
  <si>
    <t>Трубы стальные электросварные прямошовные из стали марок Ст2, 10, наружный диаметр 89 мм, толщина стенки 4,5 мм</t>
  </si>
  <si>
    <t>5.3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</si>
  <si>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76 мм</t>
  </si>
  <si>
    <t>5.4</t>
  </si>
  <si>
    <t>Трубы стальные электросварные прямошовные из стали марок Ст2, 10, наружный диаметр 76 мм, толщина стенки 3,5 мм</t>
  </si>
  <si>
    <t>5.5</t>
  </si>
  <si>
    <t>Установка задвижек или клапанов стальных для горячей воды и пара диаметром: 80 мм</t>
  </si>
  <si>
    <t>10 компл</t>
  </si>
  <si>
    <t>5.6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</si>
  <si>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</t>
  </si>
  <si>
    <t>5.7</t>
  </si>
  <si>
    <t>Прокладка трубопроводов водоснабжения из стальных водогазопроводных оцинкованных труб диаметром: 32 мм</t>
  </si>
  <si>
    <t>5.8</t>
  </si>
  <si>
    <t>Трубы стальные сварные оцинкованные водогазопроводные с резьбой, усиленные, номинальный диаметр 32 мм, толщина стенки 4 мм</t>
  </si>
  <si>
    <t>5.9</t>
  </si>
  <si>
    <t>Кран шаровой латунный, резьбовое присоединение, номинальный диаметр 32 мм</t>
  </si>
  <si>
    <t>5.10</t>
  </si>
  <si>
    <t>Прокладка трубопроводов водоснабжения из стальных водогазопроводных оцинкованных труб диаметром: 50 мм</t>
  </si>
  <si>
    <t>5.11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</si>
  <si>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</si>
  <si>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5.12</t>
  </si>
  <si>
    <t>Кран шаровой стальной для воды, нефтепродуктов, горюче-смазочных материалов, неполнопроходной, фланцевый, с рукояткой, сталь 20, номинальное давление 4,0 МПа, номинальный диаметр 50 мм</t>
  </si>
  <si>
    <t>5.13</t>
  </si>
  <si>
    <t>Прокладка стальных трубопроводов в непроходном канале при номинальном давлении 1,6 МПа, температуре 150°С, диаметр труб: 50 мм</t>
  </si>
  <si>
    <t>5.14</t>
  </si>
  <si>
    <t>Опора для трубопроводов неподвижная стальная из горячекатаных профилей</t>
  </si>
  <si>
    <t>5.15</t>
  </si>
  <si>
    <t>5.16</t>
  </si>
  <si>
    <t>Установка кранов воздушных</t>
  </si>
  <si>
    <t>компл</t>
  </si>
  <si>
    <t>5.17</t>
  </si>
  <si>
    <t>Кран латунный для спуска воздуха</t>
  </si>
  <si>
    <t>5.18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</si>
  <si>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25 мм</t>
  </si>
  <si>
    <t>5.19</t>
  </si>
  <si>
    <t>Установка задвижек или клапанов стальных для горячей воды и пара диаметром: 50 мм</t>
  </si>
  <si>
    <t>5.20</t>
  </si>
  <si>
    <t>Кран шаровой стальной для воды, нефтепродуктов, горюче-смазочных материалов, неполнопроходной, под приварку, с рукояткой, сталь 20, номинальное давление 4,0 МПа, номинальный диаметр 15 мм</t>
  </si>
  <si>
    <t>5.21</t>
  </si>
  <si>
    <t>Установка манометров: с трехходовым краном и трубкой-сифоном</t>
  </si>
  <si>
    <t>5.22</t>
  </si>
  <si>
    <t>Манометр для измерения избыточного давления от 0 до 16 кгс/см2, диаметр корпуса 100 мм, класс точности 1,5</t>
  </si>
  <si>
    <t>5.23</t>
  </si>
  <si>
    <t>Кран трехходовой для манометра, номинальное давление 1,6 МПа, номинальный диаметр 15 мм</t>
  </si>
  <si>
    <t>5.24</t>
  </si>
  <si>
    <t>5.25</t>
  </si>
  <si>
    <t>Установка термометров в оправе прямых и угловых</t>
  </si>
  <si>
    <t>5.26</t>
  </si>
  <si>
    <t>Манометр для измерения избыточного давления от 0 до 160 кгс/см2, диаметр корпуса 100 мм, класс точности 1,5</t>
  </si>
  <si>
    <t>5.27</t>
  </si>
  <si>
    <t>Установка насосов центробежных с электродвигателем, масса агрегата: до 0,2 т</t>
  </si>
  <si>
    <t>5.28</t>
  </si>
  <si>
    <t>Насос RWS 25-80S</t>
  </si>
  <si>
    <t>5.29</t>
  </si>
  <si>
    <t>Прессостат KPI 35R, диап. настр. давл. -0,2-7,5 бар, G1/2" KPI 35R</t>
  </si>
  <si>
    <t>5.30</t>
  </si>
  <si>
    <t>Монтаж сосудов и аппаратов без механизмов в помещении, масса сосудов и аппаратов: 1 т</t>
  </si>
  <si>
    <t>5.31</t>
  </si>
  <si>
    <t>Теплообменник Z19-TC-025-33665</t>
  </si>
  <si>
    <t>5.32</t>
  </si>
  <si>
    <t>Аппарат настенный, масса от 0,15 т до 0,2 т</t>
  </si>
  <si>
    <t>5.33</t>
  </si>
  <si>
    <t>Шкаф учета с тепловычислителем ТСРВ-043 c модемом</t>
  </si>
  <si>
    <t>5.34</t>
  </si>
  <si>
    <t>Шкаф автоматизации ТРМ-1032М с модемом</t>
  </si>
  <si>
    <t>5.35</t>
  </si>
  <si>
    <t>Установка фильтров диаметром: 80 мм</t>
  </si>
  <si>
    <t>5.36</t>
  </si>
  <si>
    <t>Фильтр для очистки воды в трубопроводах систем отопления, диаметр 80 мм</t>
  </si>
  <si>
    <t>5.37</t>
  </si>
  <si>
    <t>Установка фильтров диаметром: 32 мм</t>
  </si>
  <si>
    <t>5.38</t>
  </si>
  <si>
    <t>Фильтр для очистки воды в трубопроводах систем отопления, диаметр 32 мм</t>
  </si>
  <si>
    <t>5.39</t>
  </si>
  <si>
    <t>Втулка под фланец литая 90 мм ПНД с фланцем</t>
  </si>
  <si>
    <t>5.40</t>
  </si>
  <si>
    <t>5.41</t>
  </si>
  <si>
    <t>Клапан проходной седельный регулирующий редукционный TRV-50-10</t>
  </si>
  <si>
    <t>5.42</t>
  </si>
  <si>
    <t>Клапан балансировочный чугунный Ду 50 Ру16 ручной Гранбаланс КБЧ</t>
  </si>
  <si>
    <t>5.43</t>
  </si>
  <si>
    <t>Обратный клапан Dy32/Py25/Tmax110 латунь р/р</t>
  </si>
  <si>
    <t>5.44</t>
  </si>
  <si>
    <t>5.45</t>
  </si>
  <si>
    <t>Обратный клапан Ду80/Ру16/Тмаx120 чугун меж.фланец</t>
  </si>
  <si>
    <t>5.46</t>
  </si>
  <si>
    <t>Прибор, устанавливаемый на резьбовых соединениях, масса: до 1,5 кг</t>
  </si>
  <si>
    <t>5.47</t>
  </si>
  <si>
    <t>Термометр сопротивления ТПС-70</t>
  </si>
  <si>
    <t>5.48</t>
  </si>
  <si>
    <t>Преобразователь давления СДВ-И 4-20 мА/0-16 бар</t>
  </si>
  <si>
    <t>5.49</t>
  </si>
  <si>
    <t>Датчик температуры с гильзой ДТС-105</t>
  </si>
  <si>
    <t>5.50</t>
  </si>
  <si>
    <t>Ротаметр, счетчик, преобразователь, устанавливаемые на фланцевых соединениях, диаметр условного прохода: до 20 мм</t>
  </si>
  <si>
    <t>5.51</t>
  </si>
  <si>
    <t>Расходомер Взлет-ЭРСВ-440-ф ду80мм (фланцевый)</t>
  </si>
  <si>
    <t>5.52</t>
  </si>
  <si>
    <t>Расходомер Взлет-ЭРСВ-540-ф ду40мм (фланцевый)</t>
  </si>
  <si>
    <t>5.53</t>
  </si>
  <si>
    <t>Механизм исполнительный, масса: до 20 кг</t>
  </si>
  <si>
    <t>5.54</t>
  </si>
  <si>
    <t>Электропривод TSL-1600-25-1-230-IP67 (101-Н)</t>
  </si>
  <si>
    <t>5.55</t>
  </si>
  <si>
    <t>5.56</t>
  </si>
  <si>
    <t>5.57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</si>
  <si>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</si>
  <si>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5.58</t>
  </si>
  <si>
    <t>Кабель МКЭШ 2х0,35</t>
  </si>
  <si>
    <t>5.59</t>
  </si>
  <si>
    <t>Кабель NYM 3х2,5</t>
  </si>
  <si>
    <t>5.60</t>
  </si>
  <si>
    <t>Кабель МКЭШ 4х0,35</t>
  </si>
  <si>
    <t>5.61</t>
  </si>
  <si>
    <t>Кабель до 35 кВ по установленным конструкциям и лоткам с креплением по всей длине, масса 1 м кабеля: до 1 кг</t>
  </si>
  <si>
    <t>5.62</t>
  </si>
  <si>
    <t>5.63</t>
  </si>
  <si>
    <t>5.64</t>
  </si>
  <si>
    <t>Шнур ШВВП 3х0,75</t>
  </si>
  <si>
    <t>5.65</t>
  </si>
  <si>
    <t>Короба пластмассовые: шириной до 63 мм</t>
  </si>
  <si>
    <t>5.66</t>
  </si>
  <si>
    <t>Короб кабельный (кабель-канал) ПВХ с крышкой, размеры 50х50 мм</t>
  </si>
  <si>
    <t>1634606,38</t>
  </si>
  <si>
    <t>Итого по разделу 1 Новый раздел</t>
  </si>
  <si>
    <t>Сумма НДС (ставка 22%) по позициям:1-5</t>
  </si>
  <si>
    <t>Всего с НДС</t>
  </si>
  <si>
    <t>Итого по смете</t>
  </si>
  <si>
    <t>Индекс-дефлятор 1,042*1,0091</t>
  </si>
  <si>
    <t>С учетом доведенных лимитов</t>
  </si>
  <si>
    <t>Смета контракта (проект)</t>
  </si>
  <si>
    <t>Выполнение работ по оборудованию отдельно стоящего помещения с установкой автоматизированного индивидуального теплового пункта возле многоквартирного жилого дома по ул. Светлова, 86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</si>
</sst>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 ;[Red]\-#,##0.00\ "/>
    <numFmt numFmtId="166" formatCode="0.00000"/>
    <numFmt numFmtId="167" formatCode="0.0000"/>
    <numFmt numFmtId="168" formatCode="0.000"/>
    <numFmt numFmtId="169" formatCode="0.0000000"/>
    <numFmt numFmtId="170" formatCode="0.000000"/>
  </numFmts>
  <fonts count="13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vertical="top"/>
    </xf>
    <xf numFmtId="49" fontId="7" fillId="0" borderId="3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8" fillId="0" borderId="7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/>
    </xf>
    <xf numFmtId="164" fontId="8" fillId="0" borderId="0" xfId="0" applyNumberFormat="1" applyFont="1" applyFill="1" applyBorder="1" applyAlignment="1" applyProtection="1">
      <alignment horizontal="center" vertical="top"/>
    </xf>
    <xf numFmtId="165" fontId="8" fillId="0" borderId="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1" fontId="8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166" fontId="8" fillId="0" borderId="0" xfId="0" applyNumberFormat="1" applyFont="1" applyFill="1" applyBorder="1" applyAlignment="1" applyProtection="1">
      <alignment horizontal="center" vertical="top"/>
    </xf>
    <xf numFmtId="167" fontId="8" fillId="0" borderId="0" xfId="0" applyNumberFormat="1" applyFont="1" applyFill="1" applyBorder="1" applyAlignment="1" applyProtection="1">
      <alignment horizontal="center" vertical="top"/>
    </xf>
    <xf numFmtId="168" fontId="8" fillId="0" borderId="0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center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/>
    </xf>
    <xf numFmtId="170" fontId="8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10" fillId="0" borderId="9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left"/>
    </xf>
    <xf numFmtId="0" fontId="10" fillId="0" borderId="2" xfId="0" applyNumberFormat="1" applyFont="1" applyFill="1" applyBorder="1" applyAlignment="1" applyProtection="1">
      <alignment horizontal="left"/>
    </xf>
    <xf numFmtId="4" fontId="5" fillId="0" borderId="9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/>
    </xf>
    <xf numFmtId="49" fontId="8" fillId="0" borderId="10" xfId="0" applyNumberFormat="1" applyFont="1" applyFill="1" applyBorder="1" applyAlignment="1" applyProtection="1">
      <alignment horizontal="right" vertical="top"/>
    </xf>
    <xf numFmtId="49" fontId="8" fillId="0" borderId="2" xfId="0" applyNumberFormat="1" applyFont="1" applyFill="1" applyBorder="1" applyAlignment="1" applyProtection="1">
      <alignment horizontal="center" vertical="top"/>
    </xf>
    <xf numFmtId="49" fontId="8" fillId="0" borderId="2" xfId="0" applyNumberFormat="1" applyFont="1" applyFill="1" applyBorder="1" applyAlignment="1" applyProtection="1">
      <alignment horizontal="left" vertical="top" wrapText="1"/>
    </xf>
    <xf numFmtId="164" fontId="8" fillId="0" borderId="2" xfId="0" applyNumberFormat="1" applyFont="1" applyFill="1" applyBorder="1" applyAlignment="1" applyProtection="1">
      <alignment horizontal="center" vertical="top"/>
    </xf>
    <xf numFmtId="165" fontId="8" fillId="0" borderId="2" xfId="0" applyNumberFormat="1" applyFont="1" applyFill="1" applyBorder="1" applyAlignment="1" applyProtection="1">
      <alignment horizontal="right" vertical="top"/>
    </xf>
    <xf numFmtId="0" fontId="12" fillId="0" borderId="6" xfId="0" applyNumberFormat="1" applyFont="1" applyFill="1" applyBorder="1" applyAlignment="1" applyProtection="1">
      <alignment horizontal="right"/>
    </xf>
    <xf numFmtId="0" fontId="1" fillId="0" borderId="14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/>
    <xf numFmtId="4" fontId="11" fillId="0" borderId="15" xfId="0" applyNumberFormat="1" applyFont="1" applyFill="1" applyBorder="1" applyAlignment="1" applyProtection="1"/>
    <xf numFmtId="49" fontId="10" fillId="0" borderId="2" xfId="0" applyNumberFormat="1" applyFont="1" applyFill="1" applyBorder="1" applyAlignment="1" applyProtection="1">
      <alignment horizontal="left"/>
    </xf>
    <xf numFmtId="49" fontId="11" fillId="0" borderId="5" xfId="0" applyNumberFormat="1" applyFont="1" applyFill="1" applyBorder="1" applyAlignment="1" applyProtection="1">
      <alignment horizontal="left"/>
    </xf>
    <xf numFmtId="49" fontId="5" fillId="0" borderId="5" xfId="0" applyNumberFormat="1" applyFont="1" applyFill="1" applyBorder="1" applyAlignment="1" applyProtection="1">
      <alignment horizontal="left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9" xfId="0" applyNumberFormat="1" applyFont="1" applyFill="1" applyBorder="1" applyAlignment="1" applyProtection="1">
      <alignment horizontal="right" vertical="top"/>
    </xf>
    <xf numFmtId="49" fontId="6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B268"/>
  <sheetViews>
    <sheetView tabSelected="1" workbookViewId="0">
      <selection activeCell="A5" sqref="A5:G5"/>
    </sheetView>
  </sheetViews>
  <sheetFormatPr defaultColWidth="9.109375" defaultRowHeight="14.25" customHeight="1" x14ac:dyDescent="0.25"/>
  <cols>
    <col min="1" max="1" width="6.6640625" style="1" customWidth="1"/>
    <col min="2" max="2" width="20.6640625" style="1" customWidth="1"/>
    <col min="3" max="3" width="61.109375" style="1" customWidth="1"/>
    <col min="4" max="4" width="13.6640625" style="1" customWidth="1"/>
    <col min="5" max="5" width="10.109375" style="1" customWidth="1"/>
    <col min="6" max="6" width="14.33203125" style="1" customWidth="1"/>
    <col min="7" max="7" width="18.109375" style="1" customWidth="1"/>
    <col min="8" max="16" width="160.6640625" style="2" hidden="1" customWidth="1"/>
    <col min="17" max="17" width="160.6640625" style="3" hidden="1" customWidth="1"/>
    <col min="18" max="20" width="36.5546875" style="3" hidden="1" customWidth="1"/>
    <col min="21" max="21" width="56.33203125" style="4" hidden="1" customWidth="1"/>
    <col min="22" max="22" width="24.44140625" style="5" hidden="1" customWidth="1"/>
    <col min="23" max="28" width="99.33203125" style="6" hidden="1" customWidth="1"/>
    <col min="29" max="16384" width="9.109375" style="1"/>
  </cols>
  <sheetData>
    <row r="3" spans="1:20" customFormat="1" ht="42.75" customHeight="1" x14ac:dyDescent="0.3">
      <c r="A3" s="65" t="s">
        <v>513</v>
      </c>
      <c r="B3" s="65"/>
      <c r="C3" s="65"/>
      <c r="D3" s="65"/>
      <c r="E3" s="65"/>
      <c r="F3" s="65"/>
      <c r="G3" s="65"/>
    </row>
    <row r="5" spans="1:20" customFormat="1" ht="33" customHeight="1" x14ac:dyDescent="0.3">
      <c r="A5" s="66" t="s">
        <v>514</v>
      </c>
      <c r="B5" s="66"/>
      <c r="C5" s="66"/>
      <c r="D5" s="66"/>
      <c r="E5" s="66"/>
      <c r="F5" s="66"/>
      <c r="G5" s="66"/>
      <c r="H5" s="7" t="s">
        <v>0</v>
      </c>
      <c r="I5" s="7" t="s">
        <v>1</v>
      </c>
      <c r="J5" s="7" t="s">
        <v>1</v>
      </c>
      <c r="K5" s="7" t="s">
        <v>1</v>
      </c>
      <c r="L5" s="7" t="s">
        <v>1</v>
      </c>
      <c r="M5" s="7" t="s">
        <v>1</v>
      </c>
      <c r="N5" s="7" t="s">
        <v>1</v>
      </c>
      <c r="O5" s="7" t="s">
        <v>1</v>
      </c>
      <c r="P5" s="7" t="s">
        <v>1</v>
      </c>
    </row>
    <row r="6" spans="1:20" customFormat="1" ht="14.4" x14ac:dyDescent="0.3">
      <c r="A6" s="67" t="s">
        <v>2</v>
      </c>
      <c r="B6" s="67"/>
      <c r="C6" s="67"/>
      <c r="D6" s="67"/>
      <c r="E6" s="67"/>
      <c r="F6" s="67"/>
      <c r="G6" s="67"/>
    </row>
    <row r="8" spans="1:20" customFormat="1" ht="15" customHeight="1" x14ac:dyDescent="0.3">
      <c r="A8" s="68" t="s">
        <v>3</v>
      </c>
      <c r="B8" s="70" t="s">
        <v>8</v>
      </c>
      <c r="C8" s="68" t="s">
        <v>4</v>
      </c>
      <c r="D8" s="68" t="s">
        <v>5</v>
      </c>
      <c r="E8" s="68" t="s">
        <v>6</v>
      </c>
      <c r="F8" s="69" t="s">
        <v>7</v>
      </c>
      <c r="G8" s="69"/>
    </row>
    <row r="9" spans="1:20" customFormat="1" ht="15" customHeight="1" x14ac:dyDescent="0.3">
      <c r="A9" s="68"/>
      <c r="B9" s="71"/>
      <c r="C9" s="68"/>
      <c r="D9" s="68"/>
      <c r="E9" s="68"/>
      <c r="F9" s="68" t="s">
        <v>9</v>
      </c>
      <c r="G9" s="69" t="s">
        <v>10</v>
      </c>
    </row>
    <row r="10" spans="1:20" customFormat="1" ht="14.4" x14ac:dyDescent="0.3">
      <c r="A10" s="68"/>
      <c r="B10" s="72"/>
      <c r="C10" s="68"/>
      <c r="D10" s="68"/>
      <c r="E10" s="68"/>
      <c r="F10" s="68"/>
      <c r="G10" s="69"/>
    </row>
    <row r="11" spans="1:20" customFormat="1" ht="14.4" x14ac:dyDescent="0.3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</row>
    <row r="12" spans="1:20" customFormat="1" ht="14.4" x14ac:dyDescent="0.3">
      <c r="A12" s="64" t="s">
        <v>11</v>
      </c>
      <c r="B12" s="64"/>
      <c r="C12" s="64"/>
      <c r="D12" s="64"/>
      <c r="E12" s="64"/>
      <c r="F12" s="64"/>
      <c r="G12" s="64"/>
      <c r="Q12" s="9" t="s">
        <v>11</v>
      </c>
    </row>
    <row r="13" spans="1:20" customFormat="1" ht="14.4" x14ac:dyDescent="0.3">
      <c r="A13" s="10" t="s">
        <v>12</v>
      </c>
      <c r="B13" s="47" t="s">
        <v>13</v>
      </c>
      <c r="C13" s="11" t="s">
        <v>14</v>
      </c>
      <c r="D13" s="12"/>
      <c r="E13" s="13"/>
      <c r="F13" s="14"/>
      <c r="G13" s="14"/>
      <c r="Q13" s="9"/>
      <c r="R13" s="15" t="s">
        <v>13</v>
      </c>
      <c r="S13" s="15" t="s">
        <v>1</v>
      </c>
      <c r="T13" s="15" t="s">
        <v>1</v>
      </c>
    </row>
    <row r="14" spans="1:20" customFormat="1" ht="14.4" x14ac:dyDescent="0.3">
      <c r="A14" s="49" t="s">
        <v>15</v>
      </c>
      <c r="B14" s="50" t="s">
        <v>16</v>
      </c>
      <c r="C14" s="51" t="s">
        <v>17</v>
      </c>
      <c r="D14" s="32" t="s">
        <v>18</v>
      </c>
      <c r="E14" s="52">
        <v>0.2</v>
      </c>
      <c r="F14" s="53">
        <f>G14/E14</f>
        <v>23851.649999999998</v>
      </c>
      <c r="G14" s="33">
        <v>4770.33</v>
      </c>
      <c r="Q14" s="9"/>
      <c r="R14" s="15"/>
      <c r="S14" s="15"/>
      <c r="T14" s="15"/>
    </row>
    <row r="15" spans="1:20" customFormat="1" ht="20.399999999999999" x14ac:dyDescent="0.3">
      <c r="A15" s="16" t="s">
        <v>19</v>
      </c>
      <c r="B15" s="17" t="s">
        <v>16</v>
      </c>
      <c r="C15" s="18" t="s">
        <v>21</v>
      </c>
      <c r="D15" s="19" t="s">
        <v>22</v>
      </c>
      <c r="E15" s="23">
        <v>20</v>
      </c>
      <c r="F15" s="21">
        <f t="shared" ref="F15:F48" si="0">G15/E15</f>
        <v>290.28000000000003</v>
      </c>
      <c r="G15" s="22">
        <v>5805.6</v>
      </c>
      <c r="Q15" s="9"/>
      <c r="R15" s="15"/>
      <c r="S15" s="15"/>
      <c r="T15" s="15"/>
    </row>
    <row r="16" spans="1:20" customFormat="1" ht="14.4" x14ac:dyDescent="0.3">
      <c r="A16" s="16" t="s">
        <v>23</v>
      </c>
      <c r="B16" s="17" t="s">
        <v>16</v>
      </c>
      <c r="C16" s="18" t="s">
        <v>17</v>
      </c>
      <c r="D16" s="19" t="s">
        <v>18</v>
      </c>
      <c r="E16" s="20">
        <v>0.2</v>
      </c>
      <c r="F16" s="21">
        <f t="shared" si="0"/>
        <v>16696.199999999997</v>
      </c>
      <c r="G16" s="22">
        <v>3339.24</v>
      </c>
      <c r="Q16" s="9"/>
      <c r="R16" s="15"/>
      <c r="S16" s="15"/>
      <c r="T16" s="15"/>
    </row>
    <row r="17" spans="1:20" customFormat="1" ht="40.799999999999997" x14ac:dyDescent="0.3">
      <c r="A17" s="16" t="s">
        <v>25</v>
      </c>
      <c r="B17" s="17" t="s">
        <v>16</v>
      </c>
      <c r="C17" s="18" t="s">
        <v>27</v>
      </c>
      <c r="D17" s="19" t="s">
        <v>28</v>
      </c>
      <c r="E17" s="20">
        <v>0.8</v>
      </c>
      <c r="F17" s="21">
        <f t="shared" si="0"/>
        <v>347.84999999999997</v>
      </c>
      <c r="G17" s="22">
        <v>278.27999999999997</v>
      </c>
      <c r="Q17" s="9"/>
      <c r="R17" s="15"/>
      <c r="S17" s="15"/>
      <c r="T17" s="15"/>
    </row>
    <row r="18" spans="1:20" customFormat="1" ht="30.6" x14ac:dyDescent="0.3">
      <c r="A18" s="16" t="s">
        <v>29</v>
      </c>
      <c r="B18" s="17" t="s">
        <v>16</v>
      </c>
      <c r="C18" s="18" t="s">
        <v>31</v>
      </c>
      <c r="D18" s="19" t="s">
        <v>32</v>
      </c>
      <c r="E18" s="20">
        <v>1.4</v>
      </c>
      <c r="F18" s="21">
        <f t="shared" si="0"/>
        <v>26577.42142857143</v>
      </c>
      <c r="G18" s="22">
        <v>37208.39</v>
      </c>
      <c r="Q18" s="9"/>
      <c r="R18" s="15"/>
      <c r="S18" s="15"/>
      <c r="T18" s="15"/>
    </row>
    <row r="19" spans="1:20" customFormat="1" ht="30.6" x14ac:dyDescent="0.3">
      <c r="A19" s="16" t="s">
        <v>33</v>
      </c>
      <c r="B19" s="17" t="s">
        <v>16</v>
      </c>
      <c r="C19" s="18" t="s">
        <v>34</v>
      </c>
      <c r="D19" s="19" t="s">
        <v>18</v>
      </c>
      <c r="E19" s="24">
        <v>0.04</v>
      </c>
      <c r="F19" s="21">
        <f t="shared" si="0"/>
        <v>45861.5</v>
      </c>
      <c r="G19" s="22">
        <v>1834.46</v>
      </c>
      <c r="Q19" s="9"/>
      <c r="R19" s="15"/>
      <c r="S19" s="15"/>
      <c r="T19" s="15"/>
    </row>
    <row r="20" spans="1:20" customFormat="1" ht="14.4" x14ac:dyDescent="0.3">
      <c r="A20" s="16" t="s">
        <v>35</v>
      </c>
      <c r="B20" s="17" t="s">
        <v>16</v>
      </c>
      <c r="C20" s="18" t="s">
        <v>36</v>
      </c>
      <c r="D20" s="19" t="s">
        <v>37</v>
      </c>
      <c r="E20" s="24">
        <v>0.28000000000000003</v>
      </c>
      <c r="F20" s="21">
        <f t="shared" si="0"/>
        <v>41937.499999999993</v>
      </c>
      <c r="G20" s="22">
        <v>11742.5</v>
      </c>
      <c r="Q20" s="9"/>
      <c r="R20" s="15"/>
      <c r="S20" s="15"/>
      <c r="T20" s="15"/>
    </row>
    <row r="21" spans="1:20" customFormat="1" ht="20.399999999999999" x14ac:dyDescent="0.3">
      <c r="A21" s="16" t="s">
        <v>38</v>
      </c>
      <c r="B21" s="17" t="s">
        <v>16</v>
      </c>
      <c r="C21" s="18" t="s">
        <v>39</v>
      </c>
      <c r="D21" s="19" t="s">
        <v>18</v>
      </c>
      <c r="E21" s="24">
        <v>0.01</v>
      </c>
      <c r="F21" s="21">
        <f t="shared" si="0"/>
        <v>297627</v>
      </c>
      <c r="G21" s="22">
        <v>2976.27</v>
      </c>
      <c r="Q21" s="9"/>
      <c r="R21" s="15"/>
      <c r="S21" s="15"/>
      <c r="T21" s="15"/>
    </row>
    <row r="22" spans="1:20" customFormat="1" ht="20.399999999999999" x14ac:dyDescent="0.3">
      <c r="A22" s="16" t="s">
        <v>40</v>
      </c>
      <c r="B22" s="17" t="s">
        <v>16</v>
      </c>
      <c r="C22" s="18" t="s">
        <v>41</v>
      </c>
      <c r="D22" s="19" t="s">
        <v>28</v>
      </c>
      <c r="E22" s="24">
        <v>40.520000000000003</v>
      </c>
      <c r="F22" s="21">
        <f t="shared" si="0"/>
        <v>80.309970384995054</v>
      </c>
      <c r="G22" s="22">
        <v>3254.16</v>
      </c>
      <c r="Q22" s="9"/>
      <c r="R22" s="15"/>
      <c r="S22" s="15"/>
      <c r="T22" s="15"/>
    </row>
    <row r="23" spans="1:20" customFormat="1" ht="20.399999999999999" x14ac:dyDescent="0.3">
      <c r="A23" s="16" t="s">
        <v>42</v>
      </c>
      <c r="B23" s="17" t="s">
        <v>16</v>
      </c>
      <c r="C23" s="18" t="s">
        <v>43</v>
      </c>
      <c r="D23" s="19" t="s">
        <v>44</v>
      </c>
      <c r="E23" s="25">
        <v>7.6230000000000006E-2</v>
      </c>
      <c r="F23" s="21">
        <f t="shared" si="0"/>
        <v>139250.42634133541</v>
      </c>
      <c r="G23" s="22">
        <v>10615.06</v>
      </c>
      <c r="Q23" s="9"/>
      <c r="R23" s="15"/>
      <c r="S23" s="15"/>
      <c r="T23" s="15"/>
    </row>
    <row r="24" spans="1:20" customFormat="1" ht="20.399999999999999" x14ac:dyDescent="0.3">
      <c r="A24" s="16" t="s">
        <v>45</v>
      </c>
      <c r="B24" s="17" t="s">
        <v>16</v>
      </c>
      <c r="C24" s="18" t="s">
        <v>46</v>
      </c>
      <c r="D24" s="19" t="s">
        <v>37</v>
      </c>
      <c r="E24" s="26">
        <v>8.4699999999999998E-2</v>
      </c>
      <c r="F24" s="21">
        <f t="shared" si="0"/>
        <v>159818.77213695395</v>
      </c>
      <c r="G24" s="22">
        <v>13536.65</v>
      </c>
      <c r="Q24" s="9"/>
      <c r="R24" s="15"/>
      <c r="S24" s="15"/>
      <c r="T24" s="15"/>
    </row>
    <row r="25" spans="1:20" customFormat="1" ht="14.4" x14ac:dyDescent="0.3">
      <c r="A25" s="16" t="s">
        <v>47</v>
      </c>
      <c r="B25" s="17" t="s">
        <v>16</v>
      </c>
      <c r="C25" s="18" t="s">
        <v>48</v>
      </c>
      <c r="D25" s="19" t="s">
        <v>28</v>
      </c>
      <c r="E25" s="27">
        <v>13.552</v>
      </c>
      <c r="F25" s="21">
        <f t="shared" si="0"/>
        <v>97.040289256198349</v>
      </c>
      <c r="G25" s="22">
        <v>1315.09</v>
      </c>
      <c r="Q25" s="9"/>
      <c r="R25" s="15"/>
      <c r="S25" s="15"/>
      <c r="T25" s="15"/>
    </row>
    <row r="26" spans="1:20" customFormat="1" ht="40.799999999999997" x14ac:dyDescent="0.3">
      <c r="A26" s="16" t="s">
        <v>49</v>
      </c>
      <c r="B26" s="17" t="s">
        <v>16</v>
      </c>
      <c r="C26" s="18" t="s">
        <v>50</v>
      </c>
      <c r="D26" s="19" t="s">
        <v>28</v>
      </c>
      <c r="E26" s="20">
        <v>187.8</v>
      </c>
      <c r="F26" s="21">
        <f t="shared" si="0"/>
        <v>212.87997870074545</v>
      </c>
      <c r="G26" s="22">
        <v>39978.86</v>
      </c>
      <c r="Q26" s="9"/>
      <c r="R26" s="15"/>
      <c r="S26" s="15"/>
      <c r="T26" s="15"/>
    </row>
    <row r="27" spans="1:20" customFormat="1" ht="20.399999999999999" x14ac:dyDescent="0.3">
      <c r="A27" s="16" t="s">
        <v>51</v>
      </c>
      <c r="B27" s="17" t="s">
        <v>16</v>
      </c>
      <c r="C27" s="18" t="s">
        <v>52</v>
      </c>
      <c r="D27" s="19" t="s">
        <v>44</v>
      </c>
      <c r="E27" s="26">
        <v>7.6399999999999996E-2</v>
      </c>
      <c r="F27" s="21">
        <f t="shared" si="0"/>
        <v>20335.60209424084</v>
      </c>
      <c r="G27" s="22">
        <v>1553.64</v>
      </c>
      <c r="Q27" s="9"/>
      <c r="R27" s="15"/>
      <c r="S27" s="15"/>
      <c r="T27" s="15"/>
    </row>
    <row r="28" spans="1:20" customFormat="1" ht="20.399999999999999" x14ac:dyDescent="0.3">
      <c r="A28" s="16" t="s">
        <v>53</v>
      </c>
      <c r="B28" s="17" t="s">
        <v>16</v>
      </c>
      <c r="C28" s="18" t="s">
        <v>54</v>
      </c>
      <c r="D28" s="19" t="s">
        <v>44</v>
      </c>
      <c r="E28" s="26">
        <v>7.6399999999999996E-2</v>
      </c>
      <c r="F28" s="21">
        <f t="shared" si="0"/>
        <v>38733.376963350791</v>
      </c>
      <c r="G28" s="22">
        <v>2959.23</v>
      </c>
      <c r="Q28" s="9"/>
      <c r="R28" s="15"/>
      <c r="S28" s="15"/>
      <c r="T28" s="15"/>
    </row>
    <row r="29" spans="1:20" customFormat="1" ht="14.4" x14ac:dyDescent="0.3">
      <c r="A29" s="16" t="s">
        <v>55</v>
      </c>
      <c r="B29" s="17" t="s">
        <v>16</v>
      </c>
      <c r="C29" s="18" t="s">
        <v>56</v>
      </c>
      <c r="D29" s="19" t="s">
        <v>44</v>
      </c>
      <c r="E29" s="26">
        <v>7.6399999999999996E-2</v>
      </c>
      <c r="F29" s="21">
        <f t="shared" si="0"/>
        <v>16254.057591623037</v>
      </c>
      <c r="G29" s="22">
        <v>1241.81</v>
      </c>
      <c r="Q29" s="9"/>
      <c r="R29" s="15"/>
      <c r="S29" s="15"/>
      <c r="T29" s="15"/>
    </row>
    <row r="30" spans="1:20" customFormat="1" ht="14.4" x14ac:dyDescent="0.3">
      <c r="A30" s="16" t="s">
        <v>57</v>
      </c>
      <c r="B30" s="17" t="s">
        <v>16</v>
      </c>
      <c r="C30" s="18" t="s">
        <v>58</v>
      </c>
      <c r="D30" s="19" t="s">
        <v>59</v>
      </c>
      <c r="E30" s="24">
        <v>0.16</v>
      </c>
      <c r="F30" s="21">
        <f t="shared" si="0"/>
        <v>759.5</v>
      </c>
      <c r="G30" s="22">
        <v>121.52</v>
      </c>
      <c r="Q30" s="9"/>
      <c r="R30" s="15"/>
      <c r="S30" s="15"/>
      <c r="T30" s="15"/>
    </row>
    <row r="31" spans="1:20" customFormat="1" ht="14.4" x14ac:dyDescent="0.3">
      <c r="A31" s="16" t="s">
        <v>60</v>
      </c>
      <c r="B31" s="17" t="s">
        <v>16</v>
      </c>
      <c r="C31" s="18" t="s">
        <v>61</v>
      </c>
      <c r="D31" s="19" t="s">
        <v>37</v>
      </c>
      <c r="E31" s="24">
        <v>0.35</v>
      </c>
      <c r="F31" s="21">
        <f t="shared" si="0"/>
        <v>108829.22857142858</v>
      </c>
      <c r="G31" s="22">
        <v>38090.230000000003</v>
      </c>
      <c r="Q31" s="9"/>
      <c r="R31" s="15"/>
      <c r="S31" s="15"/>
      <c r="T31" s="15"/>
    </row>
    <row r="32" spans="1:20" customFormat="1" ht="14.4" x14ac:dyDescent="0.3">
      <c r="A32" s="16" t="s">
        <v>62</v>
      </c>
      <c r="B32" s="17" t="s">
        <v>16</v>
      </c>
      <c r="C32" s="18" t="s">
        <v>63</v>
      </c>
      <c r="D32" s="19" t="s">
        <v>64</v>
      </c>
      <c r="E32" s="20">
        <v>38.5</v>
      </c>
      <c r="F32" s="21">
        <f t="shared" si="0"/>
        <v>1017.36</v>
      </c>
      <c r="G32" s="22">
        <v>39168.36</v>
      </c>
      <c r="Q32" s="9"/>
      <c r="R32" s="15"/>
      <c r="S32" s="15"/>
      <c r="T32" s="15"/>
    </row>
    <row r="33" spans="1:20" customFormat="1" ht="20.399999999999999" x14ac:dyDescent="0.3">
      <c r="A33" s="16" t="s">
        <v>65</v>
      </c>
      <c r="B33" s="17" t="s">
        <v>16</v>
      </c>
      <c r="C33" s="18" t="s">
        <v>66</v>
      </c>
      <c r="D33" s="19" t="s">
        <v>59</v>
      </c>
      <c r="E33" s="24">
        <v>0.14000000000000001</v>
      </c>
      <c r="F33" s="21">
        <f t="shared" si="0"/>
        <v>226673.78571428571</v>
      </c>
      <c r="G33" s="22">
        <v>31734.33</v>
      </c>
      <c r="Q33" s="9"/>
      <c r="R33" s="15"/>
      <c r="S33" s="15"/>
      <c r="T33" s="15"/>
    </row>
    <row r="34" spans="1:20" customFormat="1" ht="20.399999999999999" x14ac:dyDescent="0.3">
      <c r="A34" s="16" t="s">
        <v>67</v>
      </c>
      <c r="B34" s="17" t="s">
        <v>16</v>
      </c>
      <c r="C34" s="18" t="s">
        <v>68</v>
      </c>
      <c r="D34" s="19" t="s">
        <v>59</v>
      </c>
      <c r="E34" s="24">
        <v>0.14000000000000001</v>
      </c>
      <c r="F34" s="21">
        <f t="shared" si="0"/>
        <v>158105.07142857142</v>
      </c>
      <c r="G34" s="22">
        <v>22134.71</v>
      </c>
      <c r="Q34" s="9"/>
      <c r="R34" s="15"/>
      <c r="S34" s="15"/>
      <c r="T34" s="15"/>
    </row>
    <row r="35" spans="1:20" customFormat="1" ht="20.399999999999999" x14ac:dyDescent="0.3">
      <c r="A35" s="16" t="s">
        <v>69</v>
      </c>
      <c r="B35" s="17" t="s">
        <v>16</v>
      </c>
      <c r="C35" s="18" t="s">
        <v>70</v>
      </c>
      <c r="D35" s="19" t="s">
        <v>59</v>
      </c>
      <c r="E35" s="24">
        <v>-0.14000000000000001</v>
      </c>
      <c r="F35" s="21">
        <f t="shared" si="0"/>
        <v>82391.857142857145</v>
      </c>
      <c r="G35" s="22">
        <v>-11534.86</v>
      </c>
      <c r="Q35" s="9"/>
      <c r="R35" s="15"/>
      <c r="S35" s="15"/>
      <c r="T35" s="15"/>
    </row>
    <row r="36" spans="1:20" customFormat="1" ht="14.4" x14ac:dyDescent="0.3">
      <c r="A36" s="16" t="s">
        <v>71</v>
      </c>
      <c r="B36" s="17" t="s">
        <v>16</v>
      </c>
      <c r="C36" s="18" t="s">
        <v>72</v>
      </c>
      <c r="D36" s="19" t="s">
        <v>64</v>
      </c>
      <c r="E36" s="27">
        <v>40.572000000000003</v>
      </c>
      <c r="F36" s="21">
        <f t="shared" si="0"/>
        <v>1325.0300699990141</v>
      </c>
      <c r="G36" s="22">
        <v>53759.12</v>
      </c>
      <c r="Q36" s="9"/>
      <c r="R36" s="15"/>
      <c r="S36" s="15"/>
      <c r="T36" s="15"/>
    </row>
    <row r="37" spans="1:20" customFormat="1" ht="14.4" x14ac:dyDescent="0.3">
      <c r="A37" s="16" t="s">
        <v>73</v>
      </c>
      <c r="B37" s="17" t="s">
        <v>16</v>
      </c>
      <c r="C37" s="18" t="s">
        <v>74</v>
      </c>
      <c r="D37" s="19" t="s">
        <v>64</v>
      </c>
      <c r="E37" s="20">
        <v>2.1</v>
      </c>
      <c r="F37" s="21">
        <f t="shared" si="0"/>
        <v>1287.5523809523809</v>
      </c>
      <c r="G37" s="22">
        <v>2703.86</v>
      </c>
      <c r="Q37" s="9"/>
      <c r="R37" s="15"/>
      <c r="S37" s="15"/>
      <c r="T37" s="15"/>
    </row>
    <row r="38" spans="1:20" customFormat="1" ht="20.399999999999999" x14ac:dyDescent="0.3">
      <c r="A38" s="16" t="s">
        <v>75</v>
      </c>
      <c r="B38" s="17" t="s">
        <v>16</v>
      </c>
      <c r="C38" s="18" t="s">
        <v>76</v>
      </c>
      <c r="D38" s="19" t="s">
        <v>59</v>
      </c>
      <c r="E38" s="24">
        <v>0.14000000000000001</v>
      </c>
      <c r="F38" s="21">
        <f t="shared" si="0"/>
        <v>95765.428571428565</v>
      </c>
      <c r="G38" s="22">
        <v>13407.16</v>
      </c>
      <c r="Q38" s="9"/>
      <c r="R38" s="15"/>
      <c r="S38" s="15"/>
      <c r="T38" s="15"/>
    </row>
    <row r="39" spans="1:20" customFormat="1" ht="20.399999999999999" x14ac:dyDescent="0.3">
      <c r="A39" s="16" t="s">
        <v>77</v>
      </c>
      <c r="B39" s="17" t="s">
        <v>16</v>
      </c>
      <c r="C39" s="18" t="s">
        <v>78</v>
      </c>
      <c r="D39" s="19" t="s">
        <v>79</v>
      </c>
      <c r="E39" s="27">
        <v>9.8000000000000004E-2</v>
      </c>
      <c r="F39" s="21">
        <f t="shared" si="0"/>
        <v>34433.367346938772</v>
      </c>
      <c r="G39" s="22">
        <v>3374.47</v>
      </c>
      <c r="Q39" s="9"/>
      <c r="R39" s="15"/>
      <c r="S39" s="15"/>
      <c r="T39" s="15"/>
    </row>
    <row r="40" spans="1:20" customFormat="1" ht="20.399999999999999" x14ac:dyDescent="0.3">
      <c r="A40" s="16" t="s">
        <v>80</v>
      </c>
      <c r="B40" s="17" t="s">
        <v>16</v>
      </c>
      <c r="C40" s="18" t="s">
        <v>81</v>
      </c>
      <c r="D40" s="19" t="s">
        <v>59</v>
      </c>
      <c r="E40" s="24">
        <v>0.14000000000000001</v>
      </c>
      <c r="F40" s="21">
        <f t="shared" si="0"/>
        <v>8864.5714285714275</v>
      </c>
      <c r="G40" s="22">
        <v>1241.04</v>
      </c>
      <c r="Q40" s="9"/>
      <c r="R40" s="15"/>
      <c r="S40" s="15"/>
      <c r="T40" s="15"/>
    </row>
    <row r="41" spans="1:20" customFormat="1" ht="14.4" x14ac:dyDescent="0.3">
      <c r="A41" s="16" t="s">
        <v>82</v>
      </c>
      <c r="B41" s="17" t="s">
        <v>16</v>
      </c>
      <c r="C41" s="18" t="s">
        <v>83</v>
      </c>
      <c r="D41" s="19" t="s">
        <v>79</v>
      </c>
      <c r="E41" s="26">
        <v>16.804200000000002</v>
      </c>
      <c r="F41" s="21">
        <f t="shared" si="0"/>
        <v>9169.920019995001</v>
      </c>
      <c r="G41" s="22">
        <v>154093.17000000001</v>
      </c>
      <c r="Q41" s="9"/>
      <c r="R41" s="15"/>
      <c r="S41" s="15"/>
      <c r="T41" s="15"/>
    </row>
    <row r="42" spans="1:20" customFormat="1" ht="20.399999999999999" x14ac:dyDescent="0.3">
      <c r="A42" s="16" t="s">
        <v>84</v>
      </c>
      <c r="B42" s="17" t="s">
        <v>16</v>
      </c>
      <c r="C42" s="18" t="s">
        <v>76</v>
      </c>
      <c r="D42" s="19" t="s">
        <v>59</v>
      </c>
      <c r="E42" s="24">
        <v>0.14000000000000001</v>
      </c>
      <c r="F42" s="21">
        <f t="shared" si="0"/>
        <v>95765.428571428565</v>
      </c>
      <c r="G42" s="22">
        <v>13407.16</v>
      </c>
      <c r="Q42" s="9"/>
      <c r="R42" s="15"/>
      <c r="S42" s="15"/>
      <c r="T42" s="15"/>
    </row>
    <row r="43" spans="1:20" customFormat="1" ht="20.399999999999999" x14ac:dyDescent="0.3">
      <c r="A43" s="16" t="s">
        <v>85</v>
      </c>
      <c r="B43" s="17" t="s">
        <v>16</v>
      </c>
      <c r="C43" s="18" t="s">
        <v>78</v>
      </c>
      <c r="D43" s="19" t="s">
        <v>79</v>
      </c>
      <c r="E43" s="24">
        <v>0.45</v>
      </c>
      <c r="F43" s="21">
        <f t="shared" si="0"/>
        <v>34433.4</v>
      </c>
      <c r="G43" s="22">
        <v>15495.03</v>
      </c>
      <c r="Q43" s="9"/>
      <c r="R43" s="15"/>
      <c r="S43" s="15"/>
      <c r="T43" s="15"/>
    </row>
    <row r="44" spans="1:20" customFormat="1" ht="20.399999999999999" x14ac:dyDescent="0.3">
      <c r="A44" s="16" t="s">
        <v>86</v>
      </c>
      <c r="B44" s="17" t="s">
        <v>16</v>
      </c>
      <c r="C44" s="18" t="s">
        <v>81</v>
      </c>
      <c r="D44" s="19" t="s">
        <v>59</v>
      </c>
      <c r="E44" s="24">
        <v>0.14000000000000001</v>
      </c>
      <c r="F44" s="21">
        <f t="shared" si="0"/>
        <v>8864.5714285714275</v>
      </c>
      <c r="G44" s="22">
        <v>1241.04</v>
      </c>
      <c r="Q44" s="9"/>
      <c r="R44" s="15"/>
      <c r="S44" s="15"/>
      <c r="T44" s="15"/>
    </row>
    <row r="45" spans="1:20" customFormat="1" ht="14.4" x14ac:dyDescent="0.3">
      <c r="A45" s="16" t="s">
        <v>87</v>
      </c>
      <c r="B45" s="17" t="s">
        <v>16</v>
      </c>
      <c r="C45" s="18" t="s">
        <v>88</v>
      </c>
      <c r="D45" s="19" t="s">
        <v>79</v>
      </c>
      <c r="E45" s="26">
        <v>16.804200000000002</v>
      </c>
      <c r="F45" s="21">
        <f t="shared" si="0"/>
        <v>8567.9199247807101</v>
      </c>
      <c r="G45" s="22">
        <v>143977.04</v>
      </c>
      <c r="Q45" s="9"/>
      <c r="R45" s="15"/>
      <c r="S45" s="15"/>
      <c r="T45" s="15"/>
    </row>
    <row r="46" spans="1:20" customFormat="1" ht="14.4" x14ac:dyDescent="0.3">
      <c r="A46" s="16" t="s">
        <v>89</v>
      </c>
      <c r="B46" s="17" t="s">
        <v>16</v>
      </c>
      <c r="C46" s="18" t="s">
        <v>90</v>
      </c>
      <c r="D46" s="19" t="s">
        <v>91</v>
      </c>
      <c r="E46" s="24">
        <v>0.45</v>
      </c>
      <c r="F46" s="21">
        <f t="shared" si="0"/>
        <v>136403.62222222221</v>
      </c>
      <c r="G46" s="22">
        <v>61381.63</v>
      </c>
      <c r="Q46" s="9"/>
      <c r="R46" s="15"/>
      <c r="S46" s="15"/>
      <c r="T46" s="15"/>
    </row>
    <row r="47" spans="1:20" customFormat="1" ht="14.4" x14ac:dyDescent="0.3">
      <c r="A47" s="16" t="s">
        <v>92</v>
      </c>
      <c r="B47" s="17" t="s">
        <v>16</v>
      </c>
      <c r="C47" s="18" t="s">
        <v>93</v>
      </c>
      <c r="D47" s="19" t="s">
        <v>64</v>
      </c>
      <c r="E47" s="27">
        <v>2.6549999999999998</v>
      </c>
      <c r="F47" s="21">
        <f t="shared" si="0"/>
        <v>7657.3709981167613</v>
      </c>
      <c r="G47" s="22">
        <v>20330.32</v>
      </c>
      <c r="Q47" s="9"/>
      <c r="R47" s="15"/>
      <c r="S47" s="15"/>
      <c r="T47" s="15"/>
    </row>
    <row r="48" spans="1:20" customFormat="1" ht="14.4" x14ac:dyDescent="0.3">
      <c r="A48" s="16" t="s">
        <v>94</v>
      </c>
      <c r="B48" s="17" t="s">
        <v>16</v>
      </c>
      <c r="C48" s="18" t="s">
        <v>95</v>
      </c>
      <c r="D48" s="19" t="s">
        <v>64</v>
      </c>
      <c r="E48" s="27">
        <v>1.9350000000000001</v>
      </c>
      <c r="F48" s="21">
        <f t="shared" si="0"/>
        <v>12010.708010335917</v>
      </c>
      <c r="G48" s="22">
        <v>23240.720000000001</v>
      </c>
      <c r="Q48" s="9"/>
      <c r="R48" s="15"/>
      <c r="S48" s="15"/>
      <c r="T48" s="15"/>
    </row>
    <row r="49" spans="1:22" customFormat="1" ht="14.4" x14ac:dyDescent="0.3">
      <c r="A49" s="28"/>
      <c r="B49" s="29"/>
      <c r="C49" s="30" t="s">
        <v>96</v>
      </c>
      <c r="D49" s="62">
        <v>769775.62</v>
      </c>
      <c r="E49" s="62"/>
      <c r="F49" s="62"/>
      <c r="G49" s="63"/>
      <c r="Q49" s="9"/>
      <c r="R49" s="15"/>
      <c r="S49" s="15"/>
      <c r="T49" s="15"/>
      <c r="U49" s="31" t="s">
        <v>97</v>
      </c>
    </row>
    <row r="50" spans="1:22" customFormat="1" ht="14.4" x14ac:dyDescent="0.3">
      <c r="A50" s="10" t="s">
        <v>20</v>
      </c>
      <c r="B50" s="47" t="s">
        <v>98</v>
      </c>
      <c r="C50" s="11" t="s">
        <v>99</v>
      </c>
      <c r="D50" s="12"/>
      <c r="E50" s="13"/>
      <c r="F50" s="14"/>
      <c r="G50" s="14"/>
      <c r="Q50" s="9"/>
      <c r="R50" s="15" t="s">
        <v>98</v>
      </c>
      <c r="S50" s="15" t="s">
        <v>1</v>
      </c>
      <c r="T50" s="15" t="s">
        <v>1</v>
      </c>
      <c r="U50" s="31"/>
      <c r="V50" s="34"/>
    </row>
    <row r="51" spans="1:22" customFormat="1" ht="20.399999999999999" x14ac:dyDescent="0.3">
      <c r="A51" s="16" t="s">
        <v>100</v>
      </c>
      <c r="B51" s="17" t="s">
        <v>101</v>
      </c>
      <c r="C51" s="18" t="s">
        <v>102</v>
      </c>
      <c r="D51" s="19" t="s">
        <v>18</v>
      </c>
      <c r="E51" s="24">
        <v>0.04</v>
      </c>
      <c r="F51" s="21">
        <f>G51/E51</f>
        <v>83490</v>
      </c>
      <c r="G51" s="22">
        <v>3339.6</v>
      </c>
      <c r="Q51" s="9"/>
      <c r="R51" s="15"/>
      <c r="S51" s="15"/>
      <c r="T51" s="15"/>
      <c r="U51" s="31"/>
      <c r="V51" s="34"/>
    </row>
    <row r="52" spans="1:22" customFormat="1" ht="14.4" x14ac:dyDescent="0.3">
      <c r="A52" s="16" t="s">
        <v>103</v>
      </c>
      <c r="B52" s="17" t="s">
        <v>101</v>
      </c>
      <c r="C52" s="18" t="s">
        <v>104</v>
      </c>
      <c r="D52" s="19" t="s">
        <v>37</v>
      </c>
      <c r="E52" s="25">
        <v>2.8400000000000001E-3</v>
      </c>
      <c r="F52" s="21">
        <f t="shared" ref="F52:F115" si="1">G52/E52</f>
        <v>219753.52112676058</v>
      </c>
      <c r="G52" s="22">
        <v>624.1</v>
      </c>
      <c r="Q52" s="9"/>
      <c r="R52" s="15"/>
      <c r="S52" s="15"/>
      <c r="T52" s="15"/>
      <c r="U52" s="31"/>
      <c r="V52" s="34"/>
    </row>
    <row r="53" spans="1:22" customFormat="1" ht="14.4" x14ac:dyDescent="0.3">
      <c r="A53" s="16" t="s">
        <v>105</v>
      </c>
      <c r="B53" s="17" t="s">
        <v>101</v>
      </c>
      <c r="C53" s="18" t="s">
        <v>106</v>
      </c>
      <c r="D53" s="19" t="s">
        <v>64</v>
      </c>
      <c r="E53" s="25">
        <v>0.28967999999999999</v>
      </c>
      <c r="F53" s="21">
        <f t="shared" si="1"/>
        <v>9261.564484948909</v>
      </c>
      <c r="G53" s="22">
        <v>2682.89</v>
      </c>
      <c r="Q53" s="9"/>
      <c r="R53" s="15"/>
      <c r="S53" s="15"/>
      <c r="T53" s="15"/>
      <c r="U53" s="31"/>
      <c r="V53" s="34"/>
    </row>
    <row r="54" spans="1:22" customFormat="1" ht="14.4" x14ac:dyDescent="0.3">
      <c r="A54" s="16" t="s">
        <v>107</v>
      </c>
      <c r="B54" s="17" t="s">
        <v>101</v>
      </c>
      <c r="C54" s="18" t="s">
        <v>108</v>
      </c>
      <c r="D54" s="19" t="s">
        <v>79</v>
      </c>
      <c r="E54" s="25">
        <v>1.6480000000000002E-2</v>
      </c>
      <c r="F54" s="21">
        <f t="shared" si="1"/>
        <v>41455.097087378635</v>
      </c>
      <c r="G54" s="22">
        <v>683.18</v>
      </c>
      <c r="Q54" s="9"/>
      <c r="R54" s="15"/>
      <c r="S54" s="15"/>
      <c r="T54" s="15"/>
      <c r="U54" s="31"/>
      <c r="V54" s="34"/>
    </row>
    <row r="55" spans="1:22" customFormat="1" ht="14.4" x14ac:dyDescent="0.3">
      <c r="A55" s="16" t="s">
        <v>109</v>
      </c>
      <c r="B55" s="17" t="s">
        <v>101</v>
      </c>
      <c r="C55" s="18" t="s">
        <v>110</v>
      </c>
      <c r="D55" s="19" t="s">
        <v>79</v>
      </c>
      <c r="E55" s="25">
        <v>1.136E-2</v>
      </c>
      <c r="F55" s="21">
        <f t="shared" si="1"/>
        <v>60131.161971830988</v>
      </c>
      <c r="G55" s="22">
        <v>683.09</v>
      </c>
      <c r="Q55" s="9"/>
      <c r="R55" s="15"/>
      <c r="S55" s="15"/>
      <c r="T55" s="15"/>
      <c r="U55" s="31"/>
      <c r="V55" s="34"/>
    </row>
    <row r="56" spans="1:22" customFormat="1" ht="14.4" x14ac:dyDescent="0.3">
      <c r="A56" s="16" t="s">
        <v>111</v>
      </c>
      <c r="B56" s="17" t="s">
        <v>101</v>
      </c>
      <c r="C56" s="18" t="s">
        <v>112</v>
      </c>
      <c r="D56" s="19" t="s">
        <v>79</v>
      </c>
      <c r="E56" s="25">
        <v>5.1200000000000004E-3</v>
      </c>
      <c r="F56" s="21">
        <f t="shared" si="1"/>
        <v>58644.531249999993</v>
      </c>
      <c r="G56" s="22">
        <v>300.26</v>
      </c>
      <c r="Q56" s="9"/>
      <c r="R56" s="15"/>
      <c r="S56" s="15"/>
      <c r="T56" s="15"/>
      <c r="U56" s="31"/>
      <c r="V56" s="34"/>
    </row>
    <row r="57" spans="1:22" customFormat="1" ht="14.4" x14ac:dyDescent="0.3">
      <c r="A57" s="16" t="s">
        <v>113</v>
      </c>
      <c r="B57" s="17" t="s">
        <v>101</v>
      </c>
      <c r="C57" s="18" t="s">
        <v>114</v>
      </c>
      <c r="D57" s="19" t="s">
        <v>64</v>
      </c>
      <c r="E57" s="20">
        <v>1.2</v>
      </c>
      <c r="F57" s="21">
        <f t="shared" si="1"/>
        <v>1255.4000000000001</v>
      </c>
      <c r="G57" s="22">
        <v>1506.48</v>
      </c>
      <c r="Q57" s="9"/>
      <c r="R57" s="15"/>
      <c r="S57" s="15"/>
      <c r="T57" s="15"/>
      <c r="U57" s="31"/>
      <c r="V57" s="34"/>
    </row>
    <row r="58" spans="1:22" customFormat="1" ht="14.4" x14ac:dyDescent="0.3">
      <c r="A58" s="16" t="s">
        <v>115</v>
      </c>
      <c r="B58" s="17" t="s">
        <v>101</v>
      </c>
      <c r="C58" s="18" t="s">
        <v>63</v>
      </c>
      <c r="D58" s="19" t="s">
        <v>64</v>
      </c>
      <c r="E58" s="24">
        <v>1.32</v>
      </c>
      <c r="F58" s="21">
        <f t="shared" si="1"/>
        <v>1017.3636363636364</v>
      </c>
      <c r="G58" s="22">
        <v>1342.92</v>
      </c>
      <c r="Q58" s="9"/>
      <c r="R58" s="15"/>
      <c r="S58" s="15"/>
      <c r="T58" s="15"/>
      <c r="U58" s="31"/>
      <c r="V58" s="34"/>
    </row>
    <row r="59" spans="1:22" customFormat="1" ht="14.4" x14ac:dyDescent="0.3">
      <c r="A59" s="16" t="s">
        <v>116</v>
      </c>
      <c r="B59" s="17" t="s">
        <v>101</v>
      </c>
      <c r="C59" s="18" t="s">
        <v>104</v>
      </c>
      <c r="D59" s="19" t="s">
        <v>37</v>
      </c>
      <c r="E59" s="26">
        <v>1.5900000000000001E-2</v>
      </c>
      <c r="F59" s="21">
        <f t="shared" si="1"/>
        <v>219745.28301886789</v>
      </c>
      <c r="G59" s="22">
        <v>3493.95</v>
      </c>
      <c r="Q59" s="9"/>
      <c r="R59" s="15"/>
      <c r="S59" s="15"/>
      <c r="T59" s="15"/>
      <c r="U59" s="31"/>
      <c r="V59" s="34"/>
    </row>
    <row r="60" spans="1:22" customFormat="1" ht="14.4" x14ac:dyDescent="0.3">
      <c r="A60" s="16" t="s">
        <v>117</v>
      </c>
      <c r="B60" s="17" t="s">
        <v>101</v>
      </c>
      <c r="C60" s="18" t="s">
        <v>118</v>
      </c>
      <c r="D60" s="19" t="s">
        <v>64</v>
      </c>
      <c r="E60" s="26">
        <v>1.6217999999999999</v>
      </c>
      <c r="F60" s="21">
        <f t="shared" si="1"/>
        <v>6971.6611172770999</v>
      </c>
      <c r="G60" s="22">
        <v>11306.64</v>
      </c>
      <c r="Q60" s="9"/>
      <c r="R60" s="15"/>
      <c r="S60" s="15"/>
      <c r="T60" s="15"/>
      <c r="U60" s="31"/>
      <c r="V60" s="34"/>
    </row>
    <row r="61" spans="1:22" customFormat="1" ht="14.4" x14ac:dyDescent="0.3">
      <c r="A61" s="16" t="s">
        <v>119</v>
      </c>
      <c r="B61" s="17" t="s">
        <v>101</v>
      </c>
      <c r="C61" s="18" t="s">
        <v>120</v>
      </c>
      <c r="D61" s="19" t="s">
        <v>37</v>
      </c>
      <c r="E61" s="26">
        <v>1.06E-2</v>
      </c>
      <c r="F61" s="21">
        <f t="shared" si="1"/>
        <v>711710.3773584906</v>
      </c>
      <c r="G61" s="22">
        <v>7544.13</v>
      </c>
      <c r="Q61" s="9"/>
      <c r="R61" s="15"/>
      <c r="S61" s="15"/>
      <c r="T61" s="15"/>
      <c r="U61" s="31"/>
      <c r="V61" s="34"/>
    </row>
    <row r="62" spans="1:22" customFormat="1" ht="14.4" x14ac:dyDescent="0.3">
      <c r="A62" s="16" t="s">
        <v>121</v>
      </c>
      <c r="B62" s="17" t="s">
        <v>101</v>
      </c>
      <c r="C62" s="18" t="s">
        <v>122</v>
      </c>
      <c r="D62" s="19" t="s">
        <v>64</v>
      </c>
      <c r="E62" s="26">
        <v>1.0811999999999999</v>
      </c>
      <c r="F62" s="21">
        <f t="shared" si="1"/>
        <v>8348.5294117647063</v>
      </c>
      <c r="G62" s="22">
        <v>9026.43</v>
      </c>
      <c r="Q62" s="9"/>
      <c r="R62" s="15"/>
      <c r="S62" s="15"/>
      <c r="T62" s="15"/>
      <c r="U62" s="31"/>
      <c r="V62" s="34"/>
    </row>
    <row r="63" spans="1:22" customFormat="1" ht="20.399999999999999" x14ac:dyDescent="0.3">
      <c r="A63" s="16" t="s">
        <v>123</v>
      </c>
      <c r="B63" s="17" t="s">
        <v>101</v>
      </c>
      <c r="C63" s="18" t="s">
        <v>124</v>
      </c>
      <c r="D63" s="19" t="s">
        <v>64</v>
      </c>
      <c r="E63" s="35">
        <v>2.7602399999999999E-2</v>
      </c>
      <c r="F63" s="21">
        <f t="shared" si="1"/>
        <v>23990.305190852971</v>
      </c>
      <c r="G63" s="22">
        <v>662.19</v>
      </c>
      <c r="Q63" s="9"/>
      <c r="R63" s="15"/>
      <c r="S63" s="15"/>
      <c r="T63" s="15"/>
      <c r="U63" s="31"/>
      <c r="V63" s="34"/>
    </row>
    <row r="64" spans="1:22" customFormat="1" ht="14.4" x14ac:dyDescent="0.3">
      <c r="A64" s="16" t="s">
        <v>125</v>
      </c>
      <c r="B64" s="17" t="s">
        <v>101</v>
      </c>
      <c r="C64" s="18" t="s">
        <v>126</v>
      </c>
      <c r="D64" s="19" t="s">
        <v>127</v>
      </c>
      <c r="E64" s="24">
        <v>5.29</v>
      </c>
      <c r="F64" s="21">
        <f t="shared" si="1"/>
        <v>122.39319470699434</v>
      </c>
      <c r="G64" s="22">
        <v>647.46</v>
      </c>
      <c r="Q64" s="9"/>
      <c r="R64" s="15"/>
      <c r="S64" s="15"/>
      <c r="T64" s="15"/>
      <c r="U64" s="31"/>
      <c r="V64" s="34"/>
    </row>
    <row r="65" spans="1:22" customFormat="1" ht="20.399999999999999" x14ac:dyDescent="0.3">
      <c r="A65" s="16" t="s">
        <v>128</v>
      </c>
      <c r="B65" s="17" t="s">
        <v>101</v>
      </c>
      <c r="C65" s="18" t="s">
        <v>129</v>
      </c>
      <c r="D65" s="19" t="s">
        <v>32</v>
      </c>
      <c r="E65" s="26">
        <v>5.2900000000000003E-2</v>
      </c>
      <c r="F65" s="21">
        <f t="shared" si="1"/>
        <v>35379.962192816631</v>
      </c>
      <c r="G65" s="22">
        <v>1871.6</v>
      </c>
      <c r="Q65" s="9"/>
      <c r="R65" s="15"/>
      <c r="S65" s="15"/>
      <c r="T65" s="15"/>
      <c r="U65" s="31"/>
      <c r="V65" s="34"/>
    </row>
    <row r="66" spans="1:22" customFormat="1" ht="14.4" x14ac:dyDescent="0.3">
      <c r="A66" s="16" t="s">
        <v>130</v>
      </c>
      <c r="B66" s="17" t="s">
        <v>101</v>
      </c>
      <c r="C66" s="18" t="s">
        <v>131</v>
      </c>
      <c r="D66" s="19" t="s">
        <v>79</v>
      </c>
      <c r="E66" s="35">
        <v>8.4639999999999997E-4</v>
      </c>
      <c r="F66" s="21">
        <f t="shared" si="1"/>
        <v>86058.601134215511</v>
      </c>
      <c r="G66" s="22">
        <v>72.84</v>
      </c>
      <c r="Q66" s="9"/>
      <c r="R66" s="15"/>
      <c r="S66" s="15"/>
      <c r="T66" s="15"/>
      <c r="U66" s="31"/>
      <c r="V66" s="34"/>
    </row>
    <row r="67" spans="1:22" customFormat="1" ht="40.799999999999997" x14ac:dyDescent="0.3">
      <c r="A67" s="16" t="s">
        <v>132</v>
      </c>
      <c r="B67" s="17" t="s">
        <v>101</v>
      </c>
      <c r="C67" s="18" t="s">
        <v>133</v>
      </c>
      <c r="D67" s="19" t="s">
        <v>134</v>
      </c>
      <c r="E67" s="27">
        <v>12.696</v>
      </c>
      <c r="F67" s="21">
        <f t="shared" si="1"/>
        <v>296.68005671077503</v>
      </c>
      <c r="G67" s="22">
        <v>3766.65</v>
      </c>
      <c r="Q67" s="9"/>
      <c r="R67" s="15"/>
      <c r="S67" s="15"/>
      <c r="T67" s="15"/>
      <c r="U67" s="31"/>
      <c r="V67" s="34"/>
    </row>
    <row r="68" spans="1:22" customFormat="1" ht="14.4" x14ac:dyDescent="0.3">
      <c r="A68" s="16" t="s">
        <v>135</v>
      </c>
      <c r="B68" s="17" t="s">
        <v>101</v>
      </c>
      <c r="C68" s="18" t="s">
        <v>136</v>
      </c>
      <c r="D68" s="19" t="s">
        <v>79</v>
      </c>
      <c r="E68" s="25">
        <v>0.13331999999999999</v>
      </c>
      <c r="F68" s="21">
        <f t="shared" si="1"/>
        <v>19520.32703270327</v>
      </c>
      <c r="G68" s="22">
        <v>2602.4499999999998</v>
      </c>
      <c r="Q68" s="9"/>
      <c r="R68" s="15"/>
      <c r="S68" s="15"/>
      <c r="T68" s="15"/>
      <c r="U68" s="31"/>
      <c r="V68" s="34"/>
    </row>
    <row r="69" spans="1:22" customFormat="1" ht="14.4" x14ac:dyDescent="0.3">
      <c r="A69" s="16" t="s">
        <v>137</v>
      </c>
      <c r="B69" s="17" t="s">
        <v>101</v>
      </c>
      <c r="C69" s="18" t="s">
        <v>138</v>
      </c>
      <c r="D69" s="19" t="s">
        <v>79</v>
      </c>
      <c r="E69" s="25">
        <v>3.3439999999999998E-2</v>
      </c>
      <c r="F69" s="21">
        <f t="shared" si="1"/>
        <v>53625.000000000007</v>
      </c>
      <c r="G69" s="22">
        <v>1793.22</v>
      </c>
      <c r="Q69" s="9"/>
      <c r="R69" s="15"/>
      <c r="S69" s="15"/>
      <c r="T69" s="15"/>
      <c r="U69" s="31"/>
      <c r="V69" s="34"/>
    </row>
    <row r="70" spans="1:22" customFormat="1" ht="14.4" x14ac:dyDescent="0.3">
      <c r="A70" s="16" t="s">
        <v>139</v>
      </c>
      <c r="B70" s="17" t="s">
        <v>101</v>
      </c>
      <c r="C70" s="18" t="s">
        <v>140</v>
      </c>
      <c r="D70" s="19" t="s">
        <v>79</v>
      </c>
      <c r="E70" s="25">
        <v>5.9199999999999999E-3</v>
      </c>
      <c r="F70" s="21">
        <f t="shared" si="1"/>
        <v>55832.770270270266</v>
      </c>
      <c r="G70" s="22">
        <v>330.53</v>
      </c>
      <c r="Q70" s="9"/>
      <c r="R70" s="15"/>
      <c r="S70" s="15"/>
      <c r="T70" s="15"/>
      <c r="U70" s="31"/>
      <c r="V70" s="34"/>
    </row>
    <row r="71" spans="1:22" customFormat="1" ht="14.4" x14ac:dyDescent="0.3">
      <c r="A71" s="16" t="s">
        <v>141</v>
      </c>
      <c r="B71" s="17" t="s">
        <v>101</v>
      </c>
      <c r="C71" s="18" t="s">
        <v>142</v>
      </c>
      <c r="D71" s="19" t="s">
        <v>79</v>
      </c>
      <c r="E71" s="25">
        <v>9.3960000000000002E-2</v>
      </c>
      <c r="F71" s="21">
        <f t="shared" si="1"/>
        <v>51114.729672200934</v>
      </c>
      <c r="G71" s="22">
        <v>4802.74</v>
      </c>
      <c r="Q71" s="9"/>
      <c r="R71" s="15"/>
      <c r="S71" s="15"/>
      <c r="T71" s="15"/>
      <c r="U71" s="31"/>
      <c r="V71" s="34"/>
    </row>
    <row r="72" spans="1:22" customFormat="1" ht="20.399999999999999" x14ac:dyDescent="0.3">
      <c r="A72" s="16" t="s">
        <v>143</v>
      </c>
      <c r="B72" s="17" t="s">
        <v>101</v>
      </c>
      <c r="C72" s="18" t="s">
        <v>144</v>
      </c>
      <c r="D72" s="19" t="s">
        <v>145</v>
      </c>
      <c r="E72" s="23">
        <v>1</v>
      </c>
      <c r="F72" s="21">
        <f t="shared" si="1"/>
        <v>3931.03</v>
      </c>
      <c r="G72" s="22">
        <v>3931.03</v>
      </c>
      <c r="Q72" s="9"/>
      <c r="R72" s="15"/>
      <c r="S72" s="15"/>
      <c r="T72" s="15"/>
      <c r="U72" s="31"/>
      <c r="V72" s="34"/>
    </row>
    <row r="73" spans="1:22" customFormat="1" ht="14.4" x14ac:dyDescent="0.3">
      <c r="A73" s="16" t="s">
        <v>146</v>
      </c>
      <c r="B73" s="17" t="s">
        <v>101</v>
      </c>
      <c r="C73" s="18" t="s">
        <v>147</v>
      </c>
      <c r="D73" s="19" t="s">
        <v>79</v>
      </c>
      <c r="E73" s="26">
        <v>6.7000000000000002E-3</v>
      </c>
      <c r="F73" s="21">
        <f t="shared" si="1"/>
        <v>271740.29850746266</v>
      </c>
      <c r="G73" s="22">
        <v>1820.66</v>
      </c>
      <c r="Q73" s="9"/>
      <c r="R73" s="15"/>
      <c r="S73" s="15"/>
      <c r="T73" s="15"/>
      <c r="U73" s="31"/>
      <c r="V73" s="34"/>
    </row>
    <row r="74" spans="1:22" customFormat="1" ht="14.4" x14ac:dyDescent="0.3">
      <c r="A74" s="16" t="s">
        <v>148</v>
      </c>
      <c r="B74" s="17" t="s">
        <v>101</v>
      </c>
      <c r="C74" s="18" t="s">
        <v>112</v>
      </c>
      <c r="D74" s="19" t="s">
        <v>79</v>
      </c>
      <c r="E74" s="25">
        <v>6.4999999999999997E-4</v>
      </c>
      <c r="F74" s="21">
        <f t="shared" si="1"/>
        <v>58646.153846153844</v>
      </c>
      <c r="G74" s="22">
        <v>38.119999999999997</v>
      </c>
      <c r="Q74" s="9"/>
      <c r="R74" s="15"/>
      <c r="S74" s="15"/>
      <c r="T74" s="15"/>
      <c r="U74" s="31"/>
      <c r="V74" s="34"/>
    </row>
    <row r="75" spans="1:22" customFormat="1" ht="20.399999999999999" x14ac:dyDescent="0.3">
      <c r="A75" s="16" t="s">
        <v>149</v>
      </c>
      <c r="B75" s="17" t="s">
        <v>101</v>
      </c>
      <c r="C75" s="18" t="s">
        <v>150</v>
      </c>
      <c r="D75" s="19" t="s">
        <v>79</v>
      </c>
      <c r="E75" s="25">
        <v>6.0499999999999998E-3</v>
      </c>
      <c r="F75" s="21">
        <f t="shared" si="1"/>
        <v>72661.1570247934</v>
      </c>
      <c r="G75" s="22">
        <v>439.6</v>
      </c>
      <c r="Q75" s="9"/>
      <c r="R75" s="15"/>
      <c r="S75" s="15"/>
      <c r="T75" s="15"/>
      <c r="U75" s="31"/>
      <c r="V75" s="34"/>
    </row>
    <row r="76" spans="1:22" customFormat="1" ht="20.399999999999999" x14ac:dyDescent="0.3">
      <c r="A76" s="16" t="s">
        <v>151</v>
      </c>
      <c r="B76" s="17" t="s">
        <v>101</v>
      </c>
      <c r="C76" s="18" t="s">
        <v>152</v>
      </c>
      <c r="D76" s="19" t="s">
        <v>79</v>
      </c>
      <c r="E76" s="25">
        <v>4.8759999999999998E-2</v>
      </c>
      <c r="F76" s="21">
        <f t="shared" si="1"/>
        <v>23126.948318293686</v>
      </c>
      <c r="G76" s="22">
        <v>1127.67</v>
      </c>
      <c r="Q76" s="9"/>
      <c r="R76" s="15"/>
      <c r="S76" s="15"/>
      <c r="T76" s="15"/>
      <c r="U76" s="31"/>
      <c r="V76" s="34"/>
    </row>
    <row r="77" spans="1:22" customFormat="1" ht="20.399999999999999" x14ac:dyDescent="0.3">
      <c r="A77" s="16" t="s">
        <v>153</v>
      </c>
      <c r="B77" s="17" t="s">
        <v>101</v>
      </c>
      <c r="C77" s="18" t="s">
        <v>154</v>
      </c>
      <c r="D77" s="19" t="s">
        <v>79</v>
      </c>
      <c r="E77" s="25">
        <v>9.8619999999999999E-2</v>
      </c>
      <c r="F77" s="21">
        <f t="shared" si="1"/>
        <v>60885.722977083758</v>
      </c>
      <c r="G77" s="22">
        <v>6004.55</v>
      </c>
      <c r="Q77" s="9"/>
      <c r="R77" s="15"/>
      <c r="S77" s="15"/>
      <c r="T77" s="15"/>
      <c r="U77" s="31"/>
      <c r="V77" s="34"/>
    </row>
    <row r="78" spans="1:22" customFormat="1" ht="20.399999999999999" x14ac:dyDescent="0.3">
      <c r="A78" s="16" t="s">
        <v>155</v>
      </c>
      <c r="B78" s="17" t="s">
        <v>101</v>
      </c>
      <c r="C78" s="18" t="s">
        <v>156</v>
      </c>
      <c r="D78" s="19" t="s">
        <v>79</v>
      </c>
      <c r="E78" s="26">
        <v>3.5999999999999999E-3</v>
      </c>
      <c r="F78" s="21">
        <f t="shared" si="1"/>
        <v>77300</v>
      </c>
      <c r="G78" s="22">
        <v>278.27999999999997</v>
      </c>
      <c r="Q78" s="9"/>
      <c r="R78" s="15"/>
      <c r="S78" s="15"/>
      <c r="T78" s="15"/>
      <c r="U78" s="31"/>
      <c r="V78" s="34"/>
    </row>
    <row r="79" spans="1:22" customFormat="1" ht="20.399999999999999" x14ac:dyDescent="0.3">
      <c r="A79" s="16" t="s">
        <v>157</v>
      </c>
      <c r="B79" s="17" t="s">
        <v>101</v>
      </c>
      <c r="C79" s="18" t="s">
        <v>158</v>
      </c>
      <c r="D79" s="19" t="s">
        <v>79</v>
      </c>
      <c r="E79" s="27">
        <v>0.16900000000000001</v>
      </c>
      <c r="F79" s="21">
        <f t="shared" si="1"/>
        <v>40570.3550295858</v>
      </c>
      <c r="G79" s="22">
        <v>6856.39</v>
      </c>
      <c r="Q79" s="9"/>
      <c r="R79" s="15"/>
      <c r="S79" s="15"/>
      <c r="T79" s="15"/>
      <c r="U79" s="31"/>
      <c r="V79" s="34"/>
    </row>
    <row r="80" spans="1:22" customFormat="1" ht="20.399999999999999" x14ac:dyDescent="0.3">
      <c r="A80" s="16" t="s">
        <v>159</v>
      </c>
      <c r="B80" s="17" t="s">
        <v>101</v>
      </c>
      <c r="C80" s="18" t="s">
        <v>154</v>
      </c>
      <c r="D80" s="19" t="s">
        <v>79</v>
      </c>
      <c r="E80" s="25">
        <v>0.10396</v>
      </c>
      <c r="F80" s="21">
        <f t="shared" si="1"/>
        <v>60885.725278953447</v>
      </c>
      <c r="G80" s="22">
        <v>6329.68</v>
      </c>
      <c r="Q80" s="9"/>
      <c r="R80" s="15"/>
      <c r="S80" s="15"/>
      <c r="T80" s="15"/>
      <c r="U80" s="31"/>
      <c r="V80" s="34"/>
    </row>
    <row r="81" spans="1:22" customFormat="1" ht="14.4" x14ac:dyDescent="0.3">
      <c r="A81" s="16" t="s">
        <v>160</v>
      </c>
      <c r="B81" s="17" t="s">
        <v>101</v>
      </c>
      <c r="C81" s="18" t="s">
        <v>161</v>
      </c>
      <c r="D81" s="19" t="s">
        <v>79</v>
      </c>
      <c r="E81" s="25">
        <v>6.5040000000000001E-2</v>
      </c>
      <c r="F81" s="21">
        <f t="shared" si="1"/>
        <v>65842.404674046746</v>
      </c>
      <c r="G81" s="22">
        <v>4282.3900000000003</v>
      </c>
      <c r="Q81" s="9"/>
      <c r="R81" s="15"/>
      <c r="S81" s="15"/>
      <c r="T81" s="15"/>
      <c r="U81" s="31"/>
      <c r="V81" s="34"/>
    </row>
    <row r="82" spans="1:22" customFormat="1" ht="20.399999999999999" x14ac:dyDescent="0.3">
      <c r="A82" s="16" t="s">
        <v>162</v>
      </c>
      <c r="B82" s="17" t="s">
        <v>101</v>
      </c>
      <c r="C82" s="18" t="s">
        <v>163</v>
      </c>
      <c r="D82" s="19" t="s">
        <v>79</v>
      </c>
      <c r="E82" s="25">
        <v>5.7759999999999999E-2</v>
      </c>
      <c r="F82" s="21">
        <f t="shared" si="1"/>
        <v>74485.110803324103</v>
      </c>
      <c r="G82" s="22">
        <v>4302.26</v>
      </c>
      <c r="Q82" s="9"/>
      <c r="R82" s="15"/>
      <c r="S82" s="15"/>
      <c r="T82" s="15"/>
      <c r="U82" s="31"/>
      <c r="V82" s="34"/>
    </row>
    <row r="83" spans="1:22" customFormat="1" ht="14.4" x14ac:dyDescent="0.3">
      <c r="A83" s="16" t="s">
        <v>164</v>
      </c>
      <c r="B83" s="17" t="s">
        <v>101</v>
      </c>
      <c r="C83" s="18" t="s">
        <v>165</v>
      </c>
      <c r="D83" s="19" t="s">
        <v>79</v>
      </c>
      <c r="E83" s="25">
        <v>5.7759999999999999E-2</v>
      </c>
      <c r="F83" s="21">
        <f t="shared" si="1"/>
        <v>63650.623268698066</v>
      </c>
      <c r="G83" s="22">
        <v>3676.46</v>
      </c>
      <c r="Q83" s="9"/>
      <c r="R83" s="15"/>
      <c r="S83" s="15"/>
      <c r="T83" s="15"/>
      <c r="U83" s="31"/>
      <c r="V83" s="34"/>
    </row>
    <row r="84" spans="1:22" customFormat="1" ht="20.399999999999999" x14ac:dyDescent="0.3">
      <c r="A84" s="16" t="s">
        <v>166</v>
      </c>
      <c r="B84" s="17" t="s">
        <v>101</v>
      </c>
      <c r="C84" s="18" t="s">
        <v>167</v>
      </c>
      <c r="D84" s="19" t="s">
        <v>32</v>
      </c>
      <c r="E84" s="27">
        <v>0.185</v>
      </c>
      <c r="F84" s="21">
        <f t="shared" si="1"/>
        <v>317557.62162162166</v>
      </c>
      <c r="G84" s="22">
        <v>58748.160000000003</v>
      </c>
      <c r="Q84" s="9"/>
      <c r="R84" s="15"/>
      <c r="S84" s="15"/>
      <c r="T84" s="15"/>
      <c r="U84" s="31"/>
      <c r="V84" s="34"/>
    </row>
    <row r="85" spans="1:22" customFormat="1" ht="40.799999999999997" x14ac:dyDescent="0.3">
      <c r="A85" s="16" t="s">
        <v>168</v>
      </c>
      <c r="B85" s="17" t="s">
        <v>101</v>
      </c>
      <c r="C85" s="18" t="s">
        <v>169</v>
      </c>
      <c r="D85" s="19" t="s">
        <v>127</v>
      </c>
      <c r="E85" s="20">
        <v>18.5</v>
      </c>
      <c r="F85" s="21">
        <f t="shared" si="1"/>
        <v>3469.3502702702704</v>
      </c>
      <c r="G85" s="22">
        <v>64182.98</v>
      </c>
      <c r="Q85" s="9"/>
      <c r="R85" s="15"/>
      <c r="S85" s="15"/>
      <c r="T85" s="15"/>
      <c r="U85" s="31"/>
      <c r="V85" s="34"/>
    </row>
    <row r="86" spans="1:22" customFormat="1" ht="20.399999999999999" x14ac:dyDescent="0.3">
      <c r="A86" s="16" t="s">
        <v>170</v>
      </c>
      <c r="B86" s="17" t="s">
        <v>101</v>
      </c>
      <c r="C86" s="18" t="s">
        <v>171</v>
      </c>
      <c r="D86" s="19" t="s">
        <v>32</v>
      </c>
      <c r="E86" s="27">
        <v>8.1000000000000003E-2</v>
      </c>
      <c r="F86" s="21">
        <f t="shared" si="1"/>
        <v>97941.975308641981</v>
      </c>
      <c r="G86" s="22">
        <v>7933.3</v>
      </c>
      <c r="Q86" s="9"/>
      <c r="R86" s="15"/>
      <c r="S86" s="15"/>
      <c r="T86" s="15"/>
      <c r="U86" s="31"/>
      <c r="V86" s="34"/>
    </row>
    <row r="87" spans="1:22" customFormat="1" ht="40.799999999999997" x14ac:dyDescent="0.3">
      <c r="A87" s="16" t="s">
        <v>172</v>
      </c>
      <c r="B87" s="17" t="s">
        <v>101</v>
      </c>
      <c r="C87" s="18" t="s">
        <v>173</v>
      </c>
      <c r="D87" s="19" t="s">
        <v>127</v>
      </c>
      <c r="E87" s="20">
        <v>8.1</v>
      </c>
      <c r="F87" s="21">
        <f t="shared" si="1"/>
        <v>2933.7802469135804</v>
      </c>
      <c r="G87" s="22">
        <v>23763.62</v>
      </c>
      <c r="Q87" s="9"/>
      <c r="R87" s="15"/>
      <c r="S87" s="15"/>
      <c r="T87" s="15"/>
      <c r="U87" s="31"/>
      <c r="V87" s="34"/>
    </row>
    <row r="88" spans="1:22" customFormat="1" ht="14.4" x14ac:dyDescent="0.3">
      <c r="A88" s="16" t="s">
        <v>174</v>
      </c>
      <c r="B88" s="17" t="s">
        <v>101</v>
      </c>
      <c r="C88" s="18" t="s">
        <v>175</v>
      </c>
      <c r="D88" s="19" t="s">
        <v>32</v>
      </c>
      <c r="E88" s="20">
        <v>0.1</v>
      </c>
      <c r="F88" s="21">
        <f t="shared" si="1"/>
        <v>9124</v>
      </c>
      <c r="G88" s="22">
        <v>912.4</v>
      </c>
      <c r="Q88" s="9"/>
      <c r="R88" s="15"/>
      <c r="S88" s="15"/>
      <c r="T88" s="15"/>
      <c r="U88" s="31"/>
      <c r="V88" s="34"/>
    </row>
    <row r="89" spans="1:22" customFormat="1" ht="14.4" x14ac:dyDescent="0.3">
      <c r="A89" s="16" t="s">
        <v>176</v>
      </c>
      <c r="B89" s="17" t="s">
        <v>101</v>
      </c>
      <c r="C89" s="18" t="s">
        <v>177</v>
      </c>
      <c r="D89" s="19" t="s">
        <v>32</v>
      </c>
      <c r="E89" s="20">
        <v>0.1</v>
      </c>
      <c r="F89" s="21">
        <f t="shared" si="1"/>
        <v>7668.5</v>
      </c>
      <c r="G89" s="22">
        <v>766.85</v>
      </c>
      <c r="Q89" s="9"/>
      <c r="R89" s="15"/>
      <c r="S89" s="15"/>
      <c r="T89" s="15"/>
      <c r="U89" s="31"/>
      <c r="V89" s="34"/>
    </row>
    <row r="90" spans="1:22" customFormat="1" ht="14.4" x14ac:dyDescent="0.3">
      <c r="A90" s="16" t="s">
        <v>178</v>
      </c>
      <c r="B90" s="17" t="s">
        <v>101</v>
      </c>
      <c r="C90" s="18" t="s">
        <v>104</v>
      </c>
      <c r="D90" s="19" t="s">
        <v>37</v>
      </c>
      <c r="E90" s="26">
        <v>1.1000000000000001E-3</v>
      </c>
      <c r="F90" s="21">
        <f t="shared" si="1"/>
        <v>219763.63636363635</v>
      </c>
      <c r="G90" s="22">
        <v>241.74</v>
      </c>
      <c r="Q90" s="9"/>
      <c r="R90" s="15"/>
      <c r="S90" s="15"/>
      <c r="T90" s="15"/>
      <c r="U90" s="31"/>
      <c r="V90" s="34"/>
    </row>
    <row r="91" spans="1:22" customFormat="1" ht="14.4" x14ac:dyDescent="0.3">
      <c r="A91" s="16" t="s">
        <v>179</v>
      </c>
      <c r="B91" s="17" t="s">
        <v>101</v>
      </c>
      <c r="C91" s="18" t="s">
        <v>118</v>
      </c>
      <c r="D91" s="19" t="s">
        <v>64</v>
      </c>
      <c r="E91" s="26">
        <v>0.11219999999999999</v>
      </c>
      <c r="F91" s="21">
        <f t="shared" si="1"/>
        <v>6971.6577540106955</v>
      </c>
      <c r="G91" s="22">
        <v>782.22</v>
      </c>
      <c r="Q91" s="9"/>
      <c r="R91" s="15"/>
      <c r="S91" s="15"/>
      <c r="T91" s="15"/>
      <c r="U91" s="31"/>
      <c r="V91" s="34"/>
    </row>
    <row r="92" spans="1:22" customFormat="1" ht="20.399999999999999" x14ac:dyDescent="0.3">
      <c r="A92" s="16" t="s">
        <v>180</v>
      </c>
      <c r="B92" s="17" t="s">
        <v>101</v>
      </c>
      <c r="C92" s="18" t="s">
        <v>181</v>
      </c>
      <c r="D92" s="19" t="s">
        <v>182</v>
      </c>
      <c r="E92" s="27">
        <v>0.107</v>
      </c>
      <c r="F92" s="21">
        <f t="shared" si="1"/>
        <v>305945.04672897194</v>
      </c>
      <c r="G92" s="22">
        <v>32736.12</v>
      </c>
      <c r="Q92" s="9"/>
      <c r="R92" s="15"/>
      <c r="S92" s="15"/>
      <c r="T92" s="15"/>
      <c r="U92" s="31"/>
      <c r="V92" s="34"/>
    </row>
    <row r="93" spans="1:22" customFormat="1" ht="14.4" x14ac:dyDescent="0.3">
      <c r="A93" s="16" t="s">
        <v>183</v>
      </c>
      <c r="B93" s="17" t="s">
        <v>101</v>
      </c>
      <c r="C93" s="18" t="s">
        <v>184</v>
      </c>
      <c r="D93" s="19" t="s">
        <v>64</v>
      </c>
      <c r="E93" s="25">
        <v>-8.2390000000000005E-2</v>
      </c>
      <c r="F93" s="21">
        <f t="shared" si="1"/>
        <v>6032.1640975846585</v>
      </c>
      <c r="G93" s="22">
        <v>-496.99</v>
      </c>
      <c r="Q93" s="9"/>
      <c r="R93" s="15"/>
      <c r="S93" s="15"/>
      <c r="T93" s="15"/>
      <c r="U93" s="31"/>
      <c r="V93" s="34"/>
    </row>
    <row r="94" spans="1:22" customFormat="1" ht="14.4" x14ac:dyDescent="0.3">
      <c r="A94" s="16" t="s">
        <v>185</v>
      </c>
      <c r="B94" s="17" t="s">
        <v>101</v>
      </c>
      <c r="C94" s="18" t="s">
        <v>186</v>
      </c>
      <c r="D94" s="19" t="s">
        <v>64</v>
      </c>
      <c r="E94" s="25">
        <v>8.2390000000000005E-2</v>
      </c>
      <c r="F94" s="21">
        <f t="shared" si="1"/>
        <v>6831.1688311688313</v>
      </c>
      <c r="G94" s="22">
        <v>562.82000000000005</v>
      </c>
      <c r="Q94" s="9"/>
      <c r="R94" s="15"/>
      <c r="S94" s="15"/>
      <c r="T94" s="15"/>
      <c r="U94" s="31"/>
      <c r="V94" s="34"/>
    </row>
    <row r="95" spans="1:22" customFormat="1" ht="14.4" x14ac:dyDescent="0.3">
      <c r="A95" s="16" t="s">
        <v>187</v>
      </c>
      <c r="B95" s="17" t="s">
        <v>101</v>
      </c>
      <c r="C95" s="18" t="s">
        <v>188</v>
      </c>
      <c r="D95" s="19" t="s">
        <v>22</v>
      </c>
      <c r="E95" s="23">
        <v>1</v>
      </c>
      <c r="F95" s="21">
        <f t="shared" si="1"/>
        <v>12809.86</v>
      </c>
      <c r="G95" s="22">
        <v>12809.86</v>
      </c>
      <c r="Q95" s="9"/>
      <c r="R95" s="15"/>
      <c r="S95" s="15"/>
      <c r="T95" s="15"/>
      <c r="U95" s="31"/>
      <c r="V95" s="34"/>
    </row>
    <row r="96" spans="1:22" customFormat="1" ht="20.399999999999999" x14ac:dyDescent="0.3">
      <c r="A96" s="16" t="s">
        <v>189</v>
      </c>
      <c r="B96" s="17" t="s">
        <v>101</v>
      </c>
      <c r="C96" s="18" t="s">
        <v>190</v>
      </c>
      <c r="D96" s="19" t="s">
        <v>64</v>
      </c>
      <c r="E96" s="24">
        <v>0.02</v>
      </c>
      <c r="F96" s="21">
        <f t="shared" si="1"/>
        <v>30197.000000000004</v>
      </c>
      <c r="G96" s="22">
        <v>603.94000000000005</v>
      </c>
      <c r="Q96" s="9"/>
      <c r="R96" s="15"/>
      <c r="S96" s="15"/>
      <c r="T96" s="15"/>
      <c r="U96" s="31"/>
      <c r="V96" s="34"/>
    </row>
    <row r="97" spans="1:22" customFormat="1" ht="20.399999999999999" x14ac:dyDescent="0.3">
      <c r="A97" s="16" t="s">
        <v>191</v>
      </c>
      <c r="B97" s="17" t="s">
        <v>101</v>
      </c>
      <c r="C97" s="18" t="s">
        <v>192</v>
      </c>
      <c r="D97" s="19" t="s">
        <v>64</v>
      </c>
      <c r="E97" s="24">
        <v>0.77</v>
      </c>
      <c r="F97" s="21">
        <f t="shared" si="1"/>
        <v>9300.8311688311696</v>
      </c>
      <c r="G97" s="22">
        <v>7161.64</v>
      </c>
      <c r="Q97" s="9"/>
      <c r="R97" s="15"/>
      <c r="S97" s="15"/>
      <c r="T97" s="15"/>
      <c r="U97" s="31"/>
      <c r="V97" s="34"/>
    </row>
    <row r="98" spans="1:22" customFormat="1" ht="30.6" x14ac:dyDescent="0.3">
      <c r="A98" s="16" t="s">
        <v>193</v>
      </c>
      <c r="B98" s="17" t="s">
        <v>101</v>
      </c>
      <c r="C98" s="18" t="s">
        <v>194</v>
      </c>
      <c r="D98" s="19" t="s">
        <v>64</v>
      </c>
      <c r="E98" s="20">
        <v>0.1</v>
      </c>
      <c r="F98" s="21">
        <f t="shared" si="1"/>
        <v>17631.8</v>
      </c>
      <c r="G98" s="22">
        <v>1763.18</v>
      </c>
      <c r="Q98" s="9"/>
      <c r="R98" s="15"/>
      <c r="S98" s="15"/>
      <c r="T98" s="15"/>
      <c r="U98" s="31"/>
      <c r="V98" s="34"/>
    </row>
    <row r="99" spans="1:22" customFormat="1" ht="20.399999999999999" x14ac:dyDescent="0.3">
      <c r="A99" s="16" t="s">
        <v>195</v>
      </c>
      <c r="B99" s="17" t="s">
        <v>101</v>
      </c>
      <c r="C99" s="18" t="s">
        <v>196</v>
      </c>
      <c r="D99" s="19" t="s">
        <v>64</v>
      </c>
      <c r="E99" s="24">
        <v>0.18</v>
      </c>
      <c r="F99" s="21">
        <f t="shared" si="1"/>
        <v>37982.277777777781</v>
      </c>
      <c r="G99" s="22">
        <v>6836.81</v>
      </c>
      <c r="Q99" s="9"/>
      <c r="R99" s="15"/>
      <c r="S99" s="15"/>
      <c r="T99" s="15"/>
      <c r="U99" s="31"/>
      <c r="V99" s="34"/>
    </row>
    <row r="100" spans="1:22" customFormat="1" ht="20.399999999999999" x14ac:dyDescent="0.3">
      <c r="A100" s="16" t="s">
        <v>197</v>
      </c>
      <c r="B100" s="17" t="s">
        <v>101</v>
      </c>
      <c r="C100" s="18" t="s">
        <v>198</v>
      </c>
      <c r="D100" s="19" t="s">
        <v>79</v>
      </c>
      <c r="E100" s="27">
        <v>6.0999999999999999E-2</v>
      </c>
      <c r="F100" s="21">
        <f t="shared" si="1"/>
        <v>177082.29508196723</v>
      </c>
      <c r="G100" s="22">
        <v>10802.02</v>
      </c>
      <c r="Q100" s="9"/>
      <c r="R100" s="15"/>
      <c r="S100" s="15"/>
      <c r="T100" s="15"/>
      <c r="U100" s="31"/>
      <c r="V100" s="34"/>
    </row>
    <row r="101" spans="1:22" customFormat="1" ht="20.399999999999999" x14ac:dyDescent="0.3">
      <c r="A101" s="16" t="s">
        <v>199</v>
      </c>
      <c r="B101" s="17" t="s">
        <v>101</v>
      </c>
      <c r="C101" s="18" t="s">
        <v>200</v>
      </c>
      <c r="D101" s="19" t="s">
        <v>22</v>
      </c>
      <c r="E101" s="23">
        <v>1</v>
      </c>
      <c r="F101" s="21">
        <f t="shared" si="1"/>
        <v>4930.7</v>
      </c>
      <c r="G101" s="22">
        <v>4930.7</v>
      </c>
      <c r="Q101" s="9"/>
      <c r="R101" s="15"/>
      <c r="S101" s="15"/>
      <c r="T101" s="15"/>
      <c r="U101" s="31"/>
      <c r="V101" s="34"/>
    </row>
    <row r="102" spans="1:22" customFormat="1" ht="14.4" x14ac:dyDescent="0.3">
      <c r="A102" s="16" t="s">
        <v>201</v>
      </c>
      <c r="B102" s="17" t="s">
        <v>101</v>
      </c>
      <c r="C102" s="18" t="s">
        <v>147</v>
      </c>
      <c r="D102" s="19" t="s">
        <v>79</v>
      </c>
      <c r="E102" s="36">
        <v>2.9640000000000001E-3</v>
      </c>
      <c r="F102" s="21">
        <f t="shared" si="1"/>
        <v>271740.8906882591</v>
      </c>
      <c r="G102" s="22">
        <v>805.44</v>
      </c>
      <c r="Q102" s="9"/>
      <c r="R102" s="15"/>
      <c r="S102" s="15"/>
      <c r="T102" s="15"/>
      <c r="U102" s="31"/>
      <c r="V102" s="34"/>
    </row>
    <row r="103" spans="1:22" customFormat="1" ht="14.4" x14ac:dyDescent="0.3">
      <c r="A103" s="16" t="s">
        <v>202</v>
      </c>
      <c r="B103" s="17" t="s">
        <v>101</v>
      </c>
      <c r="C103" s="18" t="s">
        <v>112</v>
      </c>
      <c r="D103" s="19" t="s">
        <v>79</v>
      </c>
      <c r="E103" s="36">
        <v>2.9640000000000001E-3</v>
      </c>
      <c r="F103" s="21">
        <f t="shared" si="1"/>
        <v>58643.724696356272</v>
      </c>
      <c r="G103" s="22">
        <v>173.82</v>
      </c>
      <c r="Q103" s="9"/>
      <c r="R103" s="15"/>
      <c r="S103" s="15"/>
      <c r="T103" s="15"/>
      <c r="U103" s="31"/>
      <c r="V103" s="34"/>
    </row>
    <row r="104" spans="1:22" customFormat="1" ht="14.4" x14ac:dyDescent="0.3">
      <c r="A104" s="16" t="s">
        <v>203</v>
      </c>
      <c r="B104" s="17" t="s">
        <v>101</v>
      </c>
      <c r="C104" s="18" t="s">
        <v>204</v>
      </c>
      <c r="D104" s="19" t="s">
        <v>37</v>
      </c>
      <c r="E104" s="26">
        <v>5.5300000000000002E-2</v>
      </c>
      <c r="F104" s="21">
        <f t="shared" si="1"/>
        <v>96707.956600361664</v>
      </c>
      <c r="G104" s="22">
        <v>5347.95</v>
      </c>
      <c r="Q104" s="9"/>
      <c r="R104" s="15"/>
      <c r="S104" s="15"/>
      <c r="T104" s="15"/>
      <c r="U104" s="31"/>
      <c r="V104" s="34"/>
    </row>
    <row r="105" spans="1:22" customFormat="1" ht="14.4" x14ac:dyDescent="0.3">
      <c r="A105" s="16" t="s">
        <v>205</v>
      </c>
      <c r="B105" s="17" t="s">
        <v>101</v>
      </c>
      <c r="C105" s="18" t="s">
        <v>206</v>
      </c>
      <c r="D105" s="19" t="s">
        <v>64</v>
      </c>
      <c r="E105" s="27">
        <v>7.1890000000000001</v>
      </c>
      <c r="F105" s="21">
        <f t="shared" si="1"/>
        <v>1091.1698428154125</v>
      </c>
      <c r="G105" s="22">
        <v>7844.42</v>
      </c>
      <c r="Q105" s="9"/>
      <c r="R105" s="15"/>
      <c r="S105" s="15"/>
      <c r="T105" s="15"/>
      <c r="U105" s="31"/>
      <c r="V105" s="34"/>
    </row>
    <row r="106" spans="1:22" customFormat="1" ht="14.4" x14ac:dyDescent="0.3">
      <c r="A106" s="16" t="s">
        <v>207</v>
      </c>
      <c r="B106" s="17" t="s">
        <v>101</v>
      </c>
      <c r="C106" s="18" t="s">
        <v>208</v>
      </c>
      <c r="D106" s="19" t="s">
        <v>37</v>
      </c>
      <c r="E106" s="26">
        <v>8.8000000000000005E-3</v>
      </c>
      <c r="F106" s="21">
        <f t="shared" si="1"/>
        <v>120386.36363636363</v>
      </c>
      <c r="G106" s="22">
        <v>1059.4000000000001</v>
      </c>
      <c r="Q106" s="9"/>
      <c r="R106" s="15"/>
      <c r="S106" s="15"/>
      <c r="T106" s="15"/>
      <c r="U106" s="31"/>
      <c r="V106" s="34"/>
    </row>
    <row r="107" spans="1:22" customFormat="1" ht="14.4" x14ac:dyDescent="0.3">
      <c r="A107" s="16" t="s">
        <v>209</v>
      </c>
      <c r="B107" s="17" t="s">
        <v>101</v>
      </c>
      <c r="C107" s="18" t="s">
        <v>210</v>
      </c>
      <c r="D107" s="19" t="s">
        <v>64</v>
      </c>
      <c r="E107" s="24">
        <v>0.88</v>
      </c>
      <c r="F107" s="21">
        <f t="shared" si="1"/>
        <v>990.5795454545455</v>
      </c>
      <c r="G107" s="22">
        <v>871.71</v>
      </c>
      <c r="Q107" s="9"/>
      <c r="R107" s="15"/>
      <c r="S107" s="15"/>
      <c r="T107" s="15"/>
      <c r="U107" s="31"/>
      <c r="V107" s="34"/>
    </row>
    <row r="108" spans="1:22" customFormat="1" ht="14.4" x14ac:dyDescent="0.3">
      <c r="A108" s="16" t="s">
        <v>211</v>
      </c>
      <c r="B108" s="17" t="s">
        <v>101</v>
      </c>
      <c r="C108" s="18" t="s">
        <v>126</v>
      </c>
      <c r="D108" s="19" t="s">
        <v>127</v>
      </c>
      <c r="E108" s="20">
        <v>12.2</v>
      </c>
      <c r="F108" s="21">
        <f t="shared" si="1"/>
        <v>122.39426229508197</v>
      </c>
      <c r="G108" s="22">
        <v>1493.21</v>
      </c>
      <c r="Q108" s="9"/>
      <c r="R108" s="15"/>
      <c r="S108" s="15"/>
      <c r="T108" s="15"/>
      <c r="U108" s="31"/>
      <c r="V108" s="34"/>
    </row>
    <row r="109" spans="1:22" customFormat="1" ht="20.399999999999999" x14ac:dyDescent="0.3">
      <c r="A109" s="16" t="s">
        <v>212</v>
      </c>
      <c r="B109" s="17" t="s">
        <v>101</v>
      </c>
      <c r="C109" s="18" t="s">
        <v>129</v>
      </c>
      <c r="D109" s="19" t="s">
        <v>32</v>
      </c>
      <c r="E109" s="27">
        <v>0.122</v>
      </c>
      <c r="F109" s="21">
        <f t="shared" si="1"/>
        <v>35380.081967213111</v>
      </c>
      <c r="G109" s="22">
        <v>4316.37</v>
      </c>
      <c r="Q109" s="9"/>
      <c r="R109" s="15"/>
      <c r="S109" s="15"/>
      <c r="T109" s="15"/>
      <c r="U109" s="31"/>
      <c r="V109" s="34"/>
    </row>
    <row r="110" spans="1:22" customFormat="1" ht="14.4" x14ac:dyDescent="0.3">
      <c r="A110" s="16" t="s">
        <v>213</v>
      </c>
      <c r="B110" s="17" t="s">
        <v>101</v>
      </c>
      <c r="C110" s="18" t="s">
        <v>131</v>
      </c>
      <c r="D110" s="19" t="s">
        <v>79</v>
      </c>
      <c r="E110" s="36">
        <v>1.952E-3</v>
      </c>
      <c r="F110" s="21">
        <f t="shared" si="1"/>
        <v>86060.450819672144</v>
      </c>
      <c r="G110" s="22">
        <v>167.99</v>
      </c>
      <c r="Q110" s="9"/>
      <c r="R110" s="15"/>
      <c r="S110" s="15"/>
      <c r="T110" s="15"/>
      <c r="U110" s="31"/>
      <c r="V110" s="34"/>
    </row>
    <row r="111" spans="1:22" customFormat="1" ht="40.799999999999997" x14ac:dyDescent="0.3">
      <c r="A111" s="16" t="s">
        <v>214</v>
      </c>
      <c r="B111" s="17" t="s">
        <v>101</v>
      </c>
      <c r="C111" s="18" t="s">
        <v>133</v>
      </c>
      <c r="D111" s="19" t="s">
        <v>134</v>
      </c>
      <c r="E111" s="24">
        <v>29.28</v>
      </c>
      <c r="F111" s="21">
        <f t="shared" si="1"/>
        <v>296.67998633879785</v>
      </c>
      <c r="G111" s="22">
        <v>8686.7900000000009</v>
      </c>
      <c r="Q111" s="9"/>
      <c r="R111" s="15"/>
      <c r="S111" s="15"/>
      <c r="T111" s="15"/>
      <c r="U111" s="31"/>
      <c r="V111" s="34"/>
    </row>
    <row r="112" spans="1:22" customFormat="1" ht="20.399999999999999" x14ac:dyDescent="0.3">
      <c r="A112" s="16" t="s">
        <v>215</v>
      </c>
      <c r="B112" s="17" t="s">
        <v>101</v>
      </c>
      <c r="C112" s="18" t="s">
        <v>216</v>
      </c>
      <c r="D112" s="19" t="s">
        <v>32</v>
      </c>
      <c r="E112" s="24">
        <v>0.11</v>
      </c>
      <c r="F112" s="21">
        <f t="shared" si="1"/>
        <v>101895.27272727272</v>
      </c>
      <c r="G112" s="22">
        <v>11208.48</v>
      </c>
      <c r="Q112" s="9"/>
      <c r="R112" s="15"/>
      <c r="S112" s="15"/>
      <c r="T112" s="15"/>
      <c r="U112" s="31"/>
      <c r="V112" s="34"/>
    </row>
    <row r="113" spans="1:22" customFormat="1" ht="14.4" x14ac:dyDescent="0.3">
      <c r="A113" s="16" t="s">
        <v>217</v>
      </c>
      <c r="B113" s="17" t="s">
        <v>101</v>
      </c>
      <c r="C113" s="18" t="s">
        <v>218</v>
      </c>
      <c r="D113" s="19" t="s">
        <v>37</v>
      </c>
      <c r="E113" s="25">
        <v>7.92E-3</v>
      </c>
      <c r="F113" s="21">
        <f t="shared" si="1"/>
        <v>165532.82828282827</v>
      </c>
      <c r="G113" s="22">
        <v>1311.02</v>
      </c>
      <c r="Q113" s="9"/>
      <c r="R113" s="15"/>
      <c r="S113" s="15"/>
      <c r="T113" s="15"/>
      <c r="U113" s="31"/>
      <c r="V113" s="34"/>
    </row>
    <row r="114" spans="1:22" customFormat="1" ht="14.4" x14ac:dyDescent="0.3">
      <c r="A114" s="16" t="s">
        <v>219</v>
      </c>
      <c r="B114" s="17" t="s">
        <v>101</v>
      </c>
      <c r="C114" s="18" t="s">
        <v>220</v>
      </c>
      <c r="D114" s="19" t="s">
        <v>64</v>
      </c>
      <c r="E114" s="26">
        <v>0.9486</v>
      </c>
      <c r="F114" s="21">
        <f t="shared" si="1"/>
        <v>1074.9736453721273</v>
      </c>
      <c r="G114" s="22">
        <v>1019.72</v>
      </c>
      <c r="Q114" s="9"/>
      <c r="R114" s="15"/>
      <c r="S114" s="15"/>
      <c r="T114" s="15"/>
      <c r="U114" s="31"/>
      <c r="V114" s="34"/>
    </row>
    <row r="115" spans="1:22" customFormat="1" ht="20.399999999999999" x14ac:dyDescent="0.3">
      <c r="A115" s="16" t="s">
        <v>221</v>
      </c>
      <c r="B115" s="17" t="s">
        <v>101</v>
      </c>
      <c r="C115" s="18" t="s">
        <v>222</v>
      </c>
      <c r="D115" s="19" t="s">
        <v>32</v>
      </c>
      <c r="E115" s="27">
        <v>6.6000000000000003E-2</v>
      </c>
      <c r="F115" s="21">
        <f t="shared" si="1"/>
        <v>25123.78787878788</v>
      </c>
      <c r="G115" s="22">
        <v>1658.17</v>
      </c>
      <c r="Q115" s="9"/>
      <c r="R115" s="15"/>
      <c r="S115" s="15"/>
      <c r="T115" s="15"/>
      <c r="U115" s="31"/>
      <c r="V115" s="34"/>
    </row>
    <row r="116" spans="1:22" customFormat="1" ht="14.4" x14ac:dyDescent="0.3">
      <c r="A116" s="16" t="s">
        <v>223</v>
      </c>
      <c r="B116" s="17" t="s">
        <v>101</v>
      </c>
      <c r="C116" s="18" t="s">
        <v>224</v>
      </c>
      <c r="D116" s="19" t="s">
        <v>79</v>
      </c>
      <c r="E116" s="25">
        <v>0.47123999999999999</v>
      </c>
      <c r="F116" s="21">
        <f t="shared" ref="F116:F130" si="2">G116/E116</f>
        <v>9234.0421016891596</v>
      </c>
      <c r="G116" s="22">
        <v>4351.45</v>
      </c>
      <c r="Q116" s="9"/>
      <c r="R116" s="15"/>
      <c r="S116" s="15"/>
      <c r="T116" s="15"/>
      <c r="U116" s="31"/>
      <c r="V116" s="34"/>
    </row>
    <row r="117" spans="1:22" customFormat="1" ht="14.4" x14ac:dyDescent="0.3">
      <c r="A117" s="16" t="s">
        <v>225</v>
      </c>
      <c r="B117" s="17" t="s">
        <v>101</v>
      </c>
      <c r="C117" s="18" t="s">
        <v>226</v>
      </c>
      <c r="D117" s="19" t="s">
        <v>127</v>
      </c>
      <c r="E117" s="24">
        <v>1.89</v>
      </c>
      <c r="F117" s="21">
        <f t="shared" si="2"/>
        <v>4438.931216931217</v>
      </c>
      <c r="G117" s="22">
        <v>8389.58</v>
      </c>
      <c r="Q117" s="9"/>
      <c r="R117" s="15"/>
      <c r="S117" s="15"/>
      <c r="T117" s="15"/>
      <c r="U117" s="31"/>
      <c r="V117" s="34"/>
    </row>
    <row r="118" spans="1:22" customFormat="1" ht="20.399999999999999" x14ac:dyDescent="0.3">
      <c r="A118" s="16" t="s">
        <v>227</v>
      </c>
      <c r="B118" s="17" t="s">
        <v>101</v>
      </c>
      <c r="C118" s="18" t="s">
        <v>228</v>
      </c>
      <c r="D118" s="19" t="s">
        <v>127</v>
      </c>
      <c r="E118" s="24">
        <v>1.89</v>
      </c>
      <c r="F118" s="21">
        <f t="shared" si="2"/>
        <v>12459.772486772488</v>
      </c>
      <c r="G118" s="22">
        <v>23548.97</v>
      </c>
      <c r="Q118" s="9"/>
      <c r="R118" s="15"/>
      <c r="S118" s="15"/>
      <c r="T118" s="15"/>
      <c r="U118" s="31"/>
      <c r="V118" s="34"/>
    </row>
    <row r="119" spans="1:22" customFormat="1" ht="14.4" x14ac:dyDescent="0.3">
      <c r="A119" s="16" t="s">
        <v>229</v>
      </c>
      <c r="B119" s="17" t="s">
        <v>101</v>
      </c>
      <c r="C119" s="18" t="s">
        <v>230</v>
      </c>
      <c r="D119" s="19" t="s">
        <v>64</v>
      </c>
      <c r="E119" s="24">
        <v>0.08</v>
      </c>
      <c r="F119" s="21">
        <f t="shared" si="2"/>
        <v>17264.875</v>
      </c>
      <c r="G119" s="22">
        <v>1381.19</v>
      </c>
      <c r="Q119" s="9"/>
      <c r="R119" s="15"/>
      <c r="S119" s="15"/>
      <c r="T119" s="15"/>
      <c r="U119" s="31"/>
      <c r="V119" s="34"/>
    </row>
    <row r="120" spans="1:22" customFormat="1" ht="20.399999999999999" x14ac:dyDescent="0.3">
      <c r="A120" s="16" t="s">
        <v>231</v>
      </c>
      <c r="B120" s="17" t="s">
        <v>101</v>
      </c>
      <c r="C120" s="18" t="s">
        <v>41</v>
      </c>
      <c r="D120" s="19" t="s">
        <v>28</v>
      </c>
      <c r="E120" s="27">
        <v>0.14399999999999999</v>
      </c>
      <c r="F120" s="21">
        <f t="shared" si="2"/>
        <v>80.277777777777786</v>
      </c>
      <c r="G120" s="22">
        <v>11.56</v>
      </c>
      <c r="Q120" s="9"/>
      <c r="R120" s="15"/>
      <c r="S120" s="15"/>
      <c r="T120" s="15"/>
      <c r="U120" s="31"/>
      <c r="V120" s="34"/>
    </row>
    <row r="121" spans="1:22" customFormat="1" ht="40.799999999999997" x14ac:dyDescent="0.3">
      <c r="A121" s="16" t="s">
        <v>232</v>
      </c>
      <c r="B121" s="17" t="s">
        <v>101</v>
      </c>
      <c r="C121" s="18" t="s">
        <v>50</v>
      </c>
      <c r="D121" s="19" t="s">
        <v>28</v>
      </c>
      <c r="E121" s="27">
        <v>0.14399999999999999</v>
      </c>
      <c r="F121" s="21">
        <f t="shared" si="2"/>
        <v>212.84722222222223</v>
      </c>
      <c r="G121" s="22">
        <v>30.65</v>
      </c>
      <c r="Q121" s="9"/>
      <c r="R121" s="15"/>
      <c r="S121" s="15"/>
      <c r="T121" s="15"/>
      <c r="U121" s="31"/>
      <c r="V121" s="34"/>
    </row>
    <row r="122" spans="1:22" customFormat="1" ht="20.399999999999999" x14ac:dyDescent="0.3">
      <c r="A122" s="16" t="s">
        <v>233</v>
      </c>
      <c r="B122" s="17" t="s">
        <v>101</v>
      </c>
      <c r="C122" s="18" t="s">
        <v>234</v>
      </c>
      <c r="D122" s="19" t="s">
        <v>22</v>
      </c>
      <c r="E122" s="23">
        <v>2</v>
      </c>
      <c r="F122" s="21">
        <f t="shared" si="2"/>
        <v>3127.2550000000001</v>
      </c>
      <c r="G122" s="22">
        <v>6254.51</v>
      </c>
      <c r="Q122" s="9"/>
      <c r="R122" s="15"/>
      <c r="S122" s="15"/>
      <c r="T122" s="15"/>
      <c r="U122" s="31"/>
      <c r="V122" s="34"/>
    </row>
    <row r="123" spans="1:22" customFormat="1" ht="14.4" x14ac:dyDescent="0.3">
      <c r="A123" s="16" t="s">
        <v>235</v>
      </c>
      <c r="B123" s="17" t="s">
        <v>101</v>
      </c>
      <c r="C123" s="18" t="s">
        <v>236</v>
      </c>
      <c r="D123" s="19" t="s">
        <v>18</v>
      </c>
      <c r="E123" s="24">
        <v>0.02</v>
      </c>
      <c r="F123" s="21">
        <f t="shared" si="2"/>
        <v>11412</v>
      </c>
      <c r="G123" s="22">
        <v>228.24</v>
      </c>
      <c r="Q123" s="9"/>
      <c r="R123" s="15"/>
      <c r="S123" s="15"/>
      <c r="T123" s="15"/>
      <c r="U123" s="31"/>
      <c r="V123" s="34"/>
    </row>
    <row r="124" spans="1:22" customFormat="1" ht="14.4" x14ac:dyDescent="0.3">
      <c r="A124" s="16" t="s">
        <v>237</v>
      </c>
      <c r="B124" s="17" t="s">
        <v>101</v>
      </c>
      <c r="C124" s="18" t="s">
        <v>238</v>
      </c>
      <c r="D124" s="19" t="s">
        <v>79</v>
      </c>
      <c r="E124" s="25">
        <v>2.8340000000000001E-2</v>
      </c>
      <c r="F124" s="21">
        <f t="shared" si="2"/>
        <v>264093.50741002115</v>
      </c>
      <c r="G124" s="22">
        <v>7484.41</v>
      </c>
      <c r="Q124" s="9"/>
      <c r="R124" s="15"/>
      <c r="S124" s="15"/>
      <c r="T124" s="15"/>
      <c r="U124" s="31"/>
      <c r="V124" s="34"/>
    </row>
    <row r="125" spans="1:22" customFormat="1" ht="14.4" x14ac:dyDescent="0.3">
      <c r="A125" s="16" t="s">
        <v>239</v>
      </c>
      <c r="B125" s="17" t="s">
        <v>101</v>
      </c>
      <c r="C125" s="18" t="s">
        <v>240</v>
      </c>
      <c r="D125" s="19" t="s">
        <v>18</v>
      </c>
      <c r="E125" s="23">
        <v>1</v>
      </c>
      <c r="F125" s="21">
        <f t="shared" si="2"/>
        <v>137960.15</v>
      </c>
      <c r="G125" s="22">
        <v>137960.15</v>
      </c>
      <c r="Q125" s="9"/>
      <c r="R125" s="15"/>
      <c r="S125" s="15"/>
      <c r="T125" s="15"/>
      <c r="U125" s="31"/>
      <c r="V125" s="34"/>
    </row>
    <row r="126" spans="1:22" customFormat="1" ht="14.4" x14ac:dyDescent="0.3">
      <c r="A126" s="16" t="s">
        <v>241</v>
      </c>
      <c r="B126" s="17" t="s">
        <v>101</v>
      </c>
      <c r="C126" s="18" t="s">
        <v>242</v>
      </c>
      <c r="D126" s="19" t="s">
        <v>64</v>
      </c>
      <c r="E126" s="24">
        <v>7.0000000000000007E-2</v>
      </c>
      <c r="F126" s="21">
        <f t="shared" si="2"/>
        <v>5890</v>
      </c>
      <c r="G126" s="22">
        <v>412.3</v>
      </c>
      <c r="Q126" s="9"/>
      <c r="R126" s="15"/>
      <c r="S126" s="15"/>
      <c r="T126" s="15"/>
      <c r="U126" s="31"/>
      <c r="V126" s="34"/>
    </row>
    <row r="127" spans="1:22" customFormat="1" ht="14.4" x14ac:dyDescent="0.3">
      <c r="A127" s="16" t="s">
        <v>243</v>
      </c>
      <c r="B127" s="17" t="s">
        <v>101</v>
      </c>
      <c r="C127" s="18" t="s">
        <v>126</v>
      </c>
      <c r="D127" s="19" t="s">
        <v>127</v>
      </c>
      <c r="E127" s="24">
        <v>0.04</v>
      </c>
      <c r="F127" s="21">
        <f t="shared" si="2"/>
        <v>122.5</v>
      </c>
      <c r="G127" s="22">
        <v>4.9000000000000004</v>
      </c>
      <c r="Q127" s="9"/>
      <c r="R127" s="15"/>
      <c r="S127" s="15"/>
      <c r="T127" s="15"/>
      <c r="U127" s="31"/>
      <c r="V127" s="34"/>
    </row>
    <row r="128" spans="1:22" customFormat="1" ht="20.399999999999999" x14ac:dyDescent="0.3">
      <c r="A128" s="16" t="s">
        <v>244</v>
      </c>
      <c r="B128" s="17" t="s">
        <v>101</v>
      </c>
      <c r="C128" s="18" t="s">
        <v>129</v>
      </c>
      <c r="D128" s="19" t="s">
        <v>32</v>
      </c>
      <c r="E128" s="26">
        <v>4.0000000000000002E-4</v>
      </c>
      <c r="F128" s="21">
        <f t="shared" si="2"/>
        <v>35325</v>
      </c>
      <c r="G128" s="22">
        <v>14.13</v>
      </c>
      <c r="Q128" s="9"/>
      <c r="R128" s="15"/>
      <c r="S128" s="15"/>
      <c r="T128" s="15"/>
      <c r="U128" s="31"/>
      <c r="V128" s="34"/>
    </row>
    <row r="129" spans="1:22" customFormat="1" ht="14.4" x14ac:dyDescent="0.3">
      <c r="A129" s="16" t="s">
        <v>245</v>
      </c>
      <c r="B129" s="17" t="s">
        <v>101</v>
      </c>
      <c r="C129" s="18" t="s">
        <v>131</v>
      </c>
      <c r="D129" s="19" t="s">
        <v>79</v>
      </c>
      <c r="E129" s="35">
        <v>6.3999999999999997E-6</v>
      </c>
      <c r="F129" s="21">
        <f t="shared" si="2"/>
        <v>85937.500000000015</v>
      </c>
      <c r="G129" s="22">
        <v>0.55000000000000004</v>
      </c>
      <c r="Q129" s="9"/>
      <c r="R129" s="15"/>
      <c r="S129" s="15"/>
      <c r="T129" s="15"/>
      <c r="U129" s="31"/>
      <c r="V129" s="34"/>
    </row>
    <row r="130" spans="1:22" customFormat="1" ht="40.799999999999997" x14ac:dyDescent="0.3">
      <c r="A130" s="16" t="s">
        <v>246</v>
      </c>
      <c r="B130" s="17" t="s">
        <v>101</v>
      </c>
      <c r="C130" s="18" t="s">
        <v>133</v>
      </c>
      <c r="D130" s="19" t="s">
        <v>134</v>
      </c>
      <c r="E130" s="27">
        <v>9.6000000000000002E-2</v>
      </c>
      <c r="F130" s="21">
        <f t="shared" si="2"/>
        <v>296.66666666666669</v>
      </c>
      <c r="G130" s="22">
        <v>28.48</v>
      </c>
      <c r="Q130" s="9"/>
      <c r="R130" s="15"/>
      <c r="S130" s="15"/>
      <c r="T130" s="15"/>
      <c r="U130" s="31"/>
      <c r="V130" s="34"/>
    </row>
    <row r="131" spans="1:22" customFormat="1" ht="14.4" x14ac:dyDescent="0.3">
      <c r="A131" s="28"/>
      <c r="B131" s="29"/>
      <c r="C131" s="30" t="s">
        <v>96</v>
      </c>
      <c r="D131" s="62">
        <v>569277.37</v>
      </c>
      <c r="E131" s="62"/>
      <c r="F131" s="62"/>
      <c r="G131" s="63"/>
      <c r="Q131" s="9"/>
      <c r="R131" s="15"/>
      <c r="S131" s="15"/>
      <c r="T131" s="15"/>
      <c r="U131" s="31" t="s">
        <v>247</v>
      </c>
      <c r="V131" s="34"/>
    </row>
    <row r="132" spans="1:22" customFormat="1" ht="14.4" x14ac:dyDescent="0.3">
      <c r="A132" s="10" t="s">
        <v>24</v>
      </c>
      <c r="B132" s="47" t="s">
        <v>248</v>
      </c>
      <c r="C132" s="11" t="s">
        <v>249</v>
      </c>
      <c r="D132" s="12"/>
      <c r="E132" s="13"/>
      <c r="F132" s="14"/>
      <c r="G132" s="14"/>
      <c r="Q132" s="9"/>
      <c r="R132" s="15" t="s">
        <v>248</v>
      </c>
      <c r="S132" s="15" t="s">
        <v>1</v>
      </c>
      <c r="T132" s="15" t="s">
        <v>1</v>
      </c>
      <c r="U132" s="31"/>
      <c r="V132" s="34"/>
    </row>
    <row r="133" spans="1:22" customFormat="1" ht="14.4" x14ac:dyDescent="0.3">
      <c r="A133" s="16" t="s">
        <v>250</v>
      </c>
      <c r="B133" s="17" t="s">
        <v>251</v>
      </c>
      <c r="C133" s="18" t="s">
        <v>252</v>
      </c>
      <c r="D133" s="19" t="s">
        <v>22</v>
      </c>
      <c r="E133" s="23">
        <v>1</v>
      </c>
      <c r="F133" s="21">
        <f>G133/E133</f>
        <v>3259.71</v>
      </c>
      <c r="G133" s="22">
        <v>3259.71</v>
      </c>
      <c r="Q133" s="9"/>
      <c r="R133" s="15"/>
      <c r="S133" s="15"/>
      <c r="T133" s="15"/>
      <c r="U133" s="31"/>
      <c r="V133" s="34"/>
    </row>
    <row r="134" spans="1:22" customFormat="1" ht="14.4" x14ac:dyDescent="0.3">
      <c r="A134" s="16" t="s">
        <v>253</v>
      </c>
      <c r="B134" s="17" t="s">
        <v>251</v>
      </c>
      <c r="C134" s="18" t="s">
        <v>254</v>
      </c>
      <c r="D134" s="19" t="s">
        <v>22</v>
      </c>
      <c r="E134" s="23">
        <v>1</v>
      </c>
      <c r="F134" s="21">
        <f t="shared" ref="F134:F182" si="3">G134/E134</f>
        <v>2326.5100000000002</v>
      </c>
      <c r="G134" s="22">
        <v>2326.5100000000002</v>
      </c>
      <c r="Q134" s="9"/>
      <c r="R134" s="15"/>
      <c r="S134" s="15"/>
      <c r="T134" s="15"/>
      <c r="U134" s="31"/>
      <c r="V134" s="34"/>
    </row>
    <row r="135" spans="1:22" customFormat="1" ht="14.4" x14ac:dyDescent="0.3">
      <c r="A135" s="16" t="s">
        <v>255</v>
      </c>
      <c r="B135" s="17" t="s">
        <v>251</v>
      </c>
      <c r="C135" s="18" t="s">
        <v>256</v>
      </c>
      <c r="D135" s="19" t="s">
        <v>22</v>
      </c>
      <c r="E135" s="23">
        <v>2</v>
      </c>
      <c r="F135" s="21">
        <f t="shared" si="3"/>
        <v>1288.2950000000001</v>
      </c>
      <c r="G135" s="22">
        <v>2576.59</v>
      </c>
      <c r="Q135" s="9"/>
      <c r="R135" s="15"/>
      <c r="S135" s="15"/>
      <c r="T135" s="15"/>
      <c r="U135" s="31"/>
      <c r="V135" s="34"/>
    </row>
    <row r="136" spans="1:22" customFormat="1" ht="14.4" x14ac:dyDescent="0.3">
      <c r="A136" s="16" t="s">
        <v>257</v>
      </c>
      <c r="B136" s="17" t="s">
        <v>251</v>
      </c>
      <c r="C136" s="18" t="s">
        <v>258</v>
      </c>
      <c r="D136" s="19" t="s">
        <v>22</v>
      </c>
      <c r="E136" s="23">
        <v>1</v>
      </c>
      <c r="F136" s="21">
        <f t="shared" si="3"/>
        <v>141.01</v>
      </c>
      <c r="G136" s="22">
        <v>141.01</v>
      </c>
      <c r="Q136" s="9"/>
      <c r="R136" s="15"/>
      <c r="S136" s="15"/>
      <c r="T136" s="15"/>
      <c r="U136" s="31"/>
      <c r="V136" s="34"/>
    </row>
    <row r="137" spans="1:22" customFormat="1" ht="14.4" x14ac:dyDescent="0.3">
      <c r="A137" s="16" t="s">
        <v>259</v>
      </c>
      <c r="B137" s="17" t="s">
        <v>251</v>
      </c>
      <c r="C137" s="18" t="s">
        <v>260</v>
      </c>
      <c r="D137" s="19" t="s">
        <v>22</v>
      </c>
      <c r="E137" s="23">
        <v>1</v>
      </c>
      <c r="F137" s="21">
        <f t="shared" si="3"/>
        <v>282.86</v>
      </c>
      <c r="G137" s="22">
        <v>282.86</v>
      </c>
      <c r="Q137" s="9"/>
      <c r="R137" s="15"/>
      <c r="S137" s="15"/>
      <c r="T137" s="15"/>
      <c r="U137" s="31"/>
      <c r="V137" s="34"/>
    </row>
    <row r="138" spans="1:22" customFormat="1" ht="20.399999999999999" x14ac:dyDescent="0.3">
      <c r="A138" s="16" t="s">
        <v>261</v>
      </c>
      <c r="B138" s="17" t="s">
        <v>251</v>
      </c>
      <c r="C138" s="18" t="s">
        <v>262</v>
      </c>
      <c r="D138" s="19" t="s">
        <v>22</v>
      </c>
      <c r="E138" s="23">
        <v>5</v>
      </c>
      <c r="F138" s="21">
        <f t="shared" si="3"/>
        <v>1938.5520000000001</v>
      </c>
      <c r="G138" s="22">
        <v>9692.76</v>
      </c>
      <c r="Q138" s="9"/>
      <c r="R138" s="15"/>
      <c r="S138" s="15"/>
      <c r="T138" s="15"/>
      <c r="U138" s="31"/>
      <c r="V138" s="34"/>
    </row>
    <row r="139" spans="1:22" customFormat="1" ht="14.4" x14ac:dyDescent="0.3">
      <c r="A139" s="16" t="s">
        <v>263</v>
      </c>
      <c r="B139" s="17" t="s">
        <v>251</v>
      </c>
      <c r="C139" s="18" t="s">
        <v>264</v>
      </c>
      <c r="D139" s="19" t="s">
        <v>22</v>
      </c>
      <c r="E139" s="23">
        <v>1</v>
      </c>
      <c r="F139" s="21">
        <f t="shared" si="3"/>
        <v>499.36</v>
      </c>
      <c r="G139" s="22">
        <v>499.36</v>
      </c>
      <c r="Q139" s="9"/>
      <c r="R139" s="15"/>
      <c r="S139" s="15"/>
      <c r="T139" s="15"/>
      <c r="U139" s="31"/>
      <c r="V139" s="34"/>
    </row>
    <row r="140" spans="1:22" customFormat="1" ht="14.4" x14ac:dyDescent="0.3">
      <c r="A140" s="16" t="s">
        <v>265</v>
      </c>
      <c r="B140" s="17" t="s">
        <v>251</v>
      </c>
      <c r="C140" s="18" t="s">
        <v>266</v>
      </c>
      <c r="D140" s="19" t="s">
        <v>22</v>
      </c>
      <c r="E140" s="23">
        <v>1</v>
      </c>
      <c r="F140" s="21">
        <f t="shared" si="3"/>
        <v>630.42999999999995</v>
      </c>
      <c r="G140" s="22">
        <v>630.42999999999995</v>
      </c>
      <c r="Q140" s="9"/>
      <c r="R140" s="15"/>
      <c r="S140" s="15"/>
      <c r="T140" s="15"/>
      <c r="U140" s="31"/>
      <c r="V140" s="34"/>
    </row>
    <row r="141" spans="1:22" customFormat="1" ht="14.4" x14ac:dyDescent="0.3">
      <c r="A141" s="16" t="s">
        <v>267</v>
      </c>
      <c r="B141" s="17" t="s">
        <v>251</v>
      </c>
      <c r="C141" s="18" t="s">
        <v>268</v>
      </c>
      <c r="D141" s="19" t="s">
        <v>22</v>
      </c>
      <c r="E141" s="23">
        <v>1</v>
      </c>
      <c r="F141" s="21">
        <f t="shared" si="3"/>
        <v>238.07</v>
      </c>
      <c r="G141" s="22">
        <v>238.07</v>
      </c>
      <c r="Q141" s="9"/>
      <c r="R141" s="15"/>
      <c r="S141" s="15"/>
      <c r="T141" s="15"/>
      <c r="U141" s="31"/>
      <c r="V141" s="34"/>
    </row>
    <row r="142" spans="1:22" customFormat="1" ht="14.4" x14ac:dyDescent="0.3">
      <c r="A142" s="16" t="s">
        <v>269</v>
      </c>
      <c r="B142" s="17" t="s">
        <v>251</v>
      </c>
      <c r="C142" s="18" t="s">
        <v>270</v>
      </c>
      <c r="D142" s="19" t="s">
        <v>22</v>
      </c>
      <c r="E142" s="23">
        <v>2</v>
      </c>
      <c r="F142" s="21">
        <f t="shared" si="3"/>
        <v>159.27000000000001</v>
      </c>
      <c r="G142" s="22">
        <v>318.54000000000002</v>
      </c>
      <c r="Q142" s="9"/>
      <c r="R142" s="15"/>
      <c r="S142" s="15"/>
      <c r="T142" s="15"/>
      <c r="U142" s="31"/>
      <c r="V142" s="34"/>
    </row>
    <row r="143" spans="1:22" customFormat="1" ht="20.399999999999999" x14ac:dyDescent="0.3">
      <c r="A143" s="16" t="s">
        <v>271</v>
      </c>
      <c r="B143" s="17" t="s">
        <v>251</v>
      </c>
      <c r="C143" s="18" t="s">
        <v>272</v>
      </c>
      <c r="D143" s="19" t="s">
        <v>22</v>
      </c>
      <c r="E143" s="23">
        <v>1</v>
      </c>
      <c r="F143" s="21">
        <f t="shared" si="3"/>
        <v>3021.72</v>
      </c>
      <c r="G143" s="22">
        <v>3021.72</v>
      </c>
      <c r="Q143" s="9"/>
      <c r="R143" s="15"/>
      <c r="S143" s="15"/>
      <c r="T143" s="15"/>
      <c r="U143" s="31"/>
      <c r="V143" s="34"/>
    </row>
    <row r="144" spans="1:22" customFormat="1" ht="14.4" x14ac:dyDescent="0.3">
      <c r="A144" s="16" t="s">
        <v>273</v>
      </c>
      <c r="B144" s="17" t="s">
        <v>251</v>
      </c>
      <c r="C144" s="18" t="s">
        <v>274</v>
      </c>
      <c r="D144" s="19" t="s">
        <v>22</v>
      </c>
      <c r="E144" s="23">
        <v>1</v>
      </c>
      <c r="F144" s="21">
        <f t="shared" si="3"/>
        <v>746.55</v>
      </c>
      <c r="G144" s="22">
        <v>746.55</v>
      </c>
      <c r="Q144" s="9"/>
      <c r="R144" s="15"/>
      <c r="S144" s="15"/>
      <c r="T144" s="15"/>
      <c r="U144" s="31"/>
      <c r="V144" s="34"/>
    </row>
    <row r="145" spans="1:22" customFormat="1" ht="14.4" x14ac:dyDescent="0.3">
      <c r="A145" s="16" t="s">
        <v>275</v>
      </c>
      <c r="B145" s="17" t="s">
        <v>251</v>
      </c>
      <c r="C145" s="18" t="s">
        <v>256</v>
      </c>
      <c r="D145" s="19" t="s">
        <v>22</v>
      </c>
      <c r="E145" s="23">
        <v>1</v>
      </c>
      <c r="F145" s="21">
        <f t="shared" si="3"/>
        <v>1288.3</v>
      </c>
      <c r="G145" s="22">
        <v>1288.3</v>
      </c>
      <c r="Q145" s="9"/>
      <c r="R145" s="15"/>
      <c r="S145" s="15"/>
      <c r="T145" s="15"/>
      <c r="U145" s="31"/>
      <c r="V145" s="34"/>
    </row>
    <row r="146" spans="1:22" customFormat="1" ht="14.4" x14ac:dyDescent="0.3">
      <c r="A146" s="16" t="s">
        <v>276</v>
      </c>
      <c r="B146" s="17" t="s">
        <v>251</v>
      </c>
      <c r="C146" s="18" t="s">
        <v>277</v>
      </c>
      <c r="D146" s="19" t="s">
        <v>22</v>
      </c>
      <c r="E146" s="23">
        <v>1</v>
      </c>
      <c r="F146" s="21">
        <f t="shared" si="3"/>
        <v>228.11</v>
      </c>
      <c r="G146" s="22">
        <v>228.11</v>
      </c>
      <c r="Q146" s="9"/>
      <c r="R146" s="15"/>
      <c r="S146" s="15"/>
      <c r="T146" s="15"/>
      <c r="U146" s="31"/>
      <c r="V146" s="34"/>
    </row>
    <row r="147" spans="1:22" customFormat="1" ht="14.4" x14ac:dyDescent="0.3">
      <c r="A147" s="16" t="s">
        <v>278</v>
      </c>
      <c r="B147" s="17" t="s">
        <v>251</v>
      </c>
      <c r="C147" s="18" t="s">
        <v>279</v>
      </c>
      <c r="D147" s="19" t="s">
        <v>91</v>
      </c>
      <c r="E147" s="24">
        <v>0.04</v>
      </c>
      <c r="F147" s="21">
        <f t="shared" si="3"/>
        <v>39596.75</v>
      </c>
      <c r="G147" s="22">
        <v>1583.87</v>
      </c>
      <c r="Q147" s="9"/>
      <c r="R147" s="15"/>
      <c r="S147" s="15"/>
      <c r="T147" s="15"/>
      <c r="U147" s="31"/>
      <c r="V147" s="34"/>
    </row>
    <row r="148" spans="1:22" customFormat="1" ht="14.4" x14ac:dyDescent="0.3">
      <c r="A148" s="16" t="s">
        <v>280</v>
      </c>
      <c r="B148" s="17" t="s">
        <v>251</v>
      </c>
      <c r="C148" s="18" t="s">
        <v>281</v>
      </c>
      <c r="D148" s="19" t="s">
        <v>282</v>
      </c>
      <c r="E148" s="23">
        <v>4</v>
      </c>
      <c r="F148" s="21">
        <f t="shared" si="3"/>
        <v>110.74250000000001</v>
      </c>
      <c r="G148" s="22">
        <v>442.97</v>
      </c>
      <c r="Q148" s="9"/>
      <c r="R148" s="15"/>
      <c r="S148" s="15"/>
      <c r="T148" s="15"/>
      <c r="U148" s="31"/>
      <c r="V148" s="34"/>
    </row>
    <row r="149" spans="1:22" customFormat="1" ht="20.399999999999999" x14ac:dyDescent="0.3">
      <c r="A149" s="16" t="s">
        <v>283</v>
      </c>
      <c r="B149" s="17" t="s">
        <v>251</v>
      </c>
      <c r="C149" s="18" t="s">
        <v>284</v>
      </c>
      <c r="D149" s="19" t="s">
        <v>91</v>
      </c>
      <c r="E149" s="24">
        <v>0.05</v>
      </c>
      <c r="F149" s="21">
        <f t="shared" si="3"/>
        <v>7962.5999999999995</v>
      </c>
      <c r="G149" s="22">
        <v>398.13</v>
      </c>
      <c r="Q149" s="9"/>
      <c r="R149" s="15"/>
      <c r="S149" s="15"/>
      <c r="T149" s="15"/>
      <c r="U149" s="31"/>
      <c r="V149" s="34"/>
    </row>
    <row r="150" spans="1:22" customFormat="1" ht="14.4" x14ac:dyDescent="0.3">
      <c r="A150" s="16" t="s">
        <v>285</v>
      </c>
      <c r="B150" s="17" t="s">
        <v>251</v>
      </c>
      <c r="C150" s="18" t="s">
        <v>286</v>
      </c>
      <c r="D150" s="19" t="s">
        <v>287</v>
      </c>
      <c r="E150" s="27">
        <v>5.0000000000000001E-3</v>
      </c>
      <c r="F150" s="21">
        <f t="shared" si="3"/>
        <v>121481.99999999999</v>
      </c>
      <c r="G150" s="22">
        <v>607.41</v>
      </c>
      <c r="Q150" s="9"/>
      <c r="R150" s="15"/>
      <c r="S150" s="15"/>
      <c r="T150" s="15"/>
      <c r="U150" s="31"/>
      <c r="V150" s="34"/>
    </row>
    <row r="151" spans="1:22" customFormat="1" ht="20.399999999999999" x14ac:dyDescent="0.3">
      <c r="A151" s="16" t="s">
        <v>288</v>
      </c>
      <c r="B151" s="17" t="s">
        <v>251</v>
      </c>
      <c r="C151" s="18" t="s">
        <v>289</v>
      </c>
      <c r="D151" s="19" t="s">
        <v>91</v>
      </c>
      <c r="E151" s="20">
        <v>0.2</v>
      </c>
      <c r="F151" s="21">
        <f t="shared" si="3"/>
        <v>17660.75</v>
      </c>
      <c r="G151" s="22">
        <v>3532.15</v>
      </c>
      <c r="Q151" s="9"/>
      <c r="R151" s="15"/>
      <c r="S151" s="15"/>
      <c r="T151" s="15"/>
      <c r="U151" s="31"/>
      <c r="V151" s="34"/>
    </row>
    <row r="152" spans="1:22" customFormat="1" ht="20.399999999999999" x14ac:dyDescent="0.3">
      <c r="A152" s="16" t="s">
        <v>290</v>
      </c>
      <c r="B152" s="17" t="s">
        <v>251</v>
      </c>
      <c r="C152" s="18" t="s">
        <v>291</v>
      </c>
      <c r="D152" s="19" t="s">
        <v>282</v>
      </c>
      <c r="E152" s="23">
        <v>20</v>
      </c>
      <c r="F152" s="21">
        <f t="shared" si="3"/>
        <v>13.080000000000002</v>
      </c>
      <c r="G152" s="22">
        <v>261.60000000000002</v>
      </c>
      <c r="Q152" s="9"/>
      <c r="R152" s="15"/>
      <c r="S152" s="15"/>
      <c r="T152" s="15"/>
      <c r="U152" s="31"/>
      <c r="V152" s="34"/>
    </row>
    <row r="153" spans="1:22" customFormat="1" ht="20.399999999999999" x14ac:dyDescent="0.3">
      <c r="A153" s="16" t="s">
        <v>292</v>
      </c>
      <c r="B153" s="17" t="s">
        <v>251</v>
      </c>
      <c r="C153" s="18" t="s">
        <v>293</v>
      </c>
      <c r="D153" s="19" t="s">
        <v>91</v>
      </c>
      <c r="E153" s="24">
        <v>0.17</v>
      </c>
      <c r="F153" s="21">
        <f t="shared" si="3"/>
        <v>6685.411764705882</v>
      </c>
      <c r="G153" s="22">
        <v>1136.52</v>
      </c>
      <c r="Q153" s="9"/>
      <c r="R153" s="15"/>
      <c r="S153" s="15"/>
      <c r="T153" s="15"/>
      <c r="U153" s="31"/>
      <c r="V153" s="34"/>
    </row>
    <row r="154" spans="1:22" customFormat="1" ht="14.4" x14ac:dyDescent="0.3">
      <c r="A154" s="16" t="s">
        <v>294</v>
      </c>
      <c r="B154" s="17" t="s">
        <v>251</v>
      </c>
      <c r="C154" s="18" t="s">
        <v>295</v>
      </c>
      <c r="D154" s="19" t="s">
        <v>287</v>
      </c>
      <c r="E154" s="27">
        <v>1.7000000000000001E-2</v>
      </c>
      <c r="F154" s="21">
        <f t="shared" si="3"/>
        <v>59281.176470588231</v>
      </c>
      <c r="G154" s="22">
        <v>1007.78</v>
      </c>
      <c r="Q154" s="9"/>
      <c r="R154" s="15"/>
      <c r="S154" s="15"/>
      <c r="T154" s="15"/>
      <c r="U154" s="31"/>
      <c r="V154" s="34"/>
    </row>
    <row r="155" spans="1:22" customFormat="1" ht="20.399999999999999" x14ac:dyDescent="0.3">
      <c r="A155" s="16" t="s">
        <v>296</v>
      </c>
      <c r="B155" s="17" t="s">
        <v>251</v>
      </c>
      <c r="C155" s="18" t="s">
        <v>284</v>
      </c>
      <c r="D155" s="19" t="s">
        <v>91</v>
      </c>
      <c r="E155" s="24">
        <v>0.05</v>
      </c>
      <c r="F155" s="21">
        <f t="shared" si="3"/>
        <v>7962.5999999999995</v>
      </c>
      <c r="G155" s="22">
        <v>398.13</v>
      </c>
      <c r="Q155" s="9"/>
      <c r="R155" s="15"/>
      <c r="S155" s="15"/>
      <c r="T155" s="15"/>
      <c r="U155" s="31"/>
      <c r="V155" s="34"/>
    </row>
    <row r="156" spans="1:22" customFormat="1" ht="14.4" x14ac:dyDescent="0.3">
      <c r="A156" s="16" t="s">
        <v>297</v>
      </c>
      <c r="B156" s="17" t="s">
        <v>251</v>
      </c>
      <c r="C156" s="18" t="s">
        <v>298</v>
      </c>
      <c r="D156" s="19" t="s">
        <v>287</v>
      </c>
      <c r="E156" s="27">
        <v>3.0000000000000001E-3</v>
      </c>
      <c r="F156" s="21">
        <f t="shared" si="3"/>
        <v>96310</v>
      </c>
      <c r="G156" s="22">
        <v>288.93</v>
      </c>
      <c r="Q156" s="9"/>
      <c r="R156" s="15"/>
      <c r="S156" s="15"/>
      <c r="T156" s="15"/>
      <c r="U156" s="31"/>
      <c r="V156" s="34"/>
    </row>
    <row r="157" spans="1:22" customFormat="1" ht="14.4" x14ac:dyDescent="0.3">
      <c r="A157" s="16" t="s">
        <v>299</v>
      </c>
      <c r="B157" s="17" t="s">
        <v>251</v>
      </c>
      <c r="C157" s="18" t="s">
        <v>300</v>
      </c>
      <c r="D157" s="19" t="s">
        <v>287</v>
      </c>
      <c r="E157" s="27">
        <v>2E-3</v>
      </c>
      <c r="F157" s="21">
        <f t="shared" si="3"/>
        <v>91415</v>
      </c>
      <c r="G157" s="22">
        <v>182.83</v>
      </c>
      <c r="Q157" s="9"/>
      <c r="R157" s="15"/>
      <c r="S157" s="15"/>
      <c r="T157" s="15"/>
      <c r="U157" s="31"/>
      <c r="V157" s="34"/>
    </row>
    <row r="158" spans="1:22" customFormat="1" ht="20.399999999999999" x14ac:dyDescent="0.3">
      <c r="A158" s="16" t="s">
        <v>301</v>
      </c>
      <c r="B158" s="17" t="s">
        <v>251</v>
      </c>
      <c r="C158" s="18" t="s">
        <v>302</v>
      </c>
      <c r="D158" s="19" t="s">
        <v>22</v>
      </c>
      <c r="E158" s="23">
        <v>3</v>
      </c>
      <c r="F158" s="21">
        <f t="shared" si="3"/>
        <v>97.69</v>
      </c>
      <c r="G158" s="22">
        <v>293.07</v>
      </c>
      <c r="Q158" s="9"/>
      <c r="R158" s="15"/>
      <c r="S158" s="15"/>
      <c r="T158" s="15"/>
      <c r="U158" s="31"/>
      <c r="V158" s="34"/>
    </row>
    <row r="159" spans="1:22" customFormat="1" ht="14.4" x14ac:dyDescent="0.3">
      <c r="A159" s="16" t="s">
        <v>303</v>
      </c>
      <c r="B159" s="17" t="s">
        <v>251</v>
      </c>
      <c r="C159" s="18" t="s">
        <v>304</v>
      </c>
      <c r="D159" s="19" t="s">
        <v>91</v>
      </c>
      <c r="E159" s="20">
        <v>0.2</v>
      </c>
      <c r="F159" s="21">
        <f t="shared" si="3"/>
        <v>38116.299999999996</v>
      </c>
      <c r="G159" s="22">
        <v>7623.26</v>
      </c>
      <c r="Q159" s="9"/>
      <c r="R159" s="15"/>
      <c r="S159" s="15"/>
      <c r="T159" s="15"/>
      <c r="U159" s="31"/>
      <c r="V159" s="34"/>
    </row>
    <row r="160" spans="1:22" customFormat="1" ht="14.4" x14ac:dyDescent="0.3">
      <c r="A160" s="16" t="s">
        <v>305</v>
      </c>
      <c r="B160" s="17" t="s">
        <v>251</v>
      </c>
      <c r="C160" s="18" t="s">
        <v>306</v>
      </c>
      <c r="D160" s="19" t="s">
        <v>287</v>
      </c>
      <c r="E160" s="24">
        <v>0.02</v>
      </c>
      <c r="F160" s="21">
        <f t="shared" si="3"/>
        <v>64659</v>
      </c>
      <c r="G160" s="22">
        <v>1293.18</v>
      </c>
      <c r="Q160" s="9"/>
      <c r="R160" s="15"/>
      <c r="S160" s="15"/>
      <c r="T160" s="15"/>
      <c r="U160" s="31"/>
      <c r="V160" s="34"/>
    </row>
    <row r="161" spans="1:22" customFormat="1" ht="20.399999999999999" x14ac:dyDescent="0.3">
      <c r="A161" s="16" t="s">
        <v>307</v>
      </c>
      <c r="B161" s="17" t="s">
        <v>251</v>
      </c>
      <c r="C161" s="18" t="s">
        <v>308</v>
      </c>
      <c r="D161" s="19" t="s">
        <v>18</v>
      </c>
      <c r="E161" s="24">
        <v>0.02</v>
      </c>
      <c r="F161" s="21">
        <f t="shared" si="3"/>
        <v>64411</v>
      </c>
      <c r="G161" s="22">
        <v>1288.22</v>
      </c>
      <c r="Q161" s="9"/>
      <c r="R161" s="15"/>
      <c r="S161" s="15"/>
      <c r="T161" s="15"/>
      <c r="U161" s="31"/>
      <c r="V161" s="34"/>
    </row>
    <row r="162" spans="1:22" customFormat="1" ht="14.4" x14ac:dyDescent="0.3">
      <c r="A162" s="16" t="s">
        <v>309</v>
      </c>
      <c r="B162" s="17" t="s">
        <v>251</v>
      </c>
      <c r="C162" s="18" t="s">
        <v>310</v>
      </c>
      <c r="D162" s="19" t="s">
        <v>22</v>
      </c>
      <c r="E162" s="23">
        <v>2</v>
      </c>
      <c r="F162" s="21">
        <f t="shared" si="3"/>
        <v>1246.7850000000001</v>
      </c>
      <c r="G162" s="22">
        <v>2493.5700000000002</v>
      </c>
      <c r="Q162" s="9"/>
      <c r="R162" s="15"/>
      <c r="S162" s="15"/>
      <c r="T162" s="15"/>
      <c r="U162" s="31"/>
      <c r="V162" s="34"/>
    </row>
    <row r="163" spans="1:22" customFormat="1" ht="20.399999999999999" x14ac:dyDescent="0.3">
      <c r="A163" s="16" t="s">
        <v>311</v>
      </c>
      <c r="B163" s="17" t="s">
        <v>251</v>
      </c>
      <c r="C163" s="18" t="s">
        <v>312</v>
      </c>
      <c r="D163" s="19" t="s">
        <v>18</v>
      </c>
      <c r="E163" s="24">
        <v>0.01</v>
      </c>
      <c r="F163" s="21">
        <f t="shared" si="3"/>
        <v>715680</v>
      </c>
      <c r="G163" s="22">
        <v>7156.8</v>
      </c>
      <c r="Q163" s="9"/>
      <c r="R163" s="15"/>
      <c r="S163" s="15"/>
      <c r="T163" s="15"/>
      <c r="U163" s="31"/>
      <c r="V163" s="34"/>
    </row>
    <row r="164" spans="1:22" customFormat="1" ht="14.4" x14ac:dyDescent="0.3">
      <c r="A164" s="16" t="s">
        <v>313</v>
      </c>
      <c r="B164" s="17" t="s">
        <v>251</v>
      </c>
      <c r="C164" s="18" t="s">
        <v>314</v>
      </c>
      <c r="D164" s="19" t="s">
        <v>22</v>
      </c>
      <c r="E164" s="23">
        <v>1</v>
      </c>
      <c r="F164" s="21">
        <f t="shared" si="3"/>
        <v>414.76</v>
      </c>
      <c r="G164" s="22">
        <v>414.76</v>
      </c>
      <c r="Q164" s="9"/>
      <c r="R164" s="15"/>
      <c r="S164" s="15"/>
      <c r="T164" s="15"/>
      <c r="U164" s="31"/>
      <c r="V164" s="34"/>
    </row>
    <row r="165" spans="1:22" customFormat="1" ht="14.4" x14ac:dyDescent="0.3">
      <c r="A165" s="16" t="s">
        <v>315</v>
      </c>
      <c r="B165" s="17" t="s">
        <v>251</v>
      </c>
      <c r="C165" s="18" t="s">
        <v>316</v>
      </c>
      <c r="D165" s="19" t="s">
        <v>22</v>
      </c>
      <c r="E165" s="23">
        <v>1</v>
      </c>
      <c r="F165" s="21">
        <f t="shared" si="3"/>
        <v>1317.87</v>
      </c>
      <c r="G165" s="22">
        <v>1317.87</v>
      </c>
      <c r="Q165" s="9"/>
      <c r="R165" s="15"/>
      <c r="S165" s="15"/>
      <c r="T165" s="15"/>
      <c r="U165" s="31"/>
      <c r="V165" s="34"/>
    </row>
    <row r="166" spans="1:22" customFormat="1" ht="14.4" x14ac:dyDescent="0.3">
      <c r="A166" s="16" t="s">
        <v>317</v>
      </c>
      <c r="B166" s="17" t="s">
        <v>251</v>
      </c>
      <c r="C166" s="18" t="s">
        <v>318</v>
      </c>
      <c r="D166" s="19" t="s">
        <v>22</v>
      </c>
      <c r="E166" s="23">
        <v>1</v>
      </c>
      <c r="F166" s="21">
        <f t="shared" si="3"/>
        <v>1067.58</v>
      </c>
      <c r="G166" s="22">
        <v>1067.58</v>
      </c>
      <c r="Q166" s="9"/>
      <c r="R166" s="15"/>
      <c r="S166" s="15"/>
      <c r="T166" s="15"/>
      <c r="U166" s="31"/>
      <c r="V166" s="34"/>
    </row>
    <row r="167" spans="1:22" customFormat="1" ht="14.4" x14ac:dyDescent="0.3">
      <c r="A167" s="16" t="s">
        <v>319</v>
      </c>
      <c r="B167" s="17" t="s">
        <v>251</v>
      </c>
      <c r="C167" s="18" t="s">
        <v>320</v>
      </c>
      <c r="D167" s="19" t="s">
        <v>18</v>
      </c>
      <c r="E167" s="24">
        <v>0.01</v>
      </c>
      <c r="F167" s="21">
        <f t="shared" si="3"/>
        <v>39765</v>
      </c>
      <c r="G167" s="22">
        <v>397.65</v>
      </c>
      <c r="Q167" s="9"/>
      <c r="R167" s="15"/>
      <c r="S167" s="15"/>
      <c r="T167" s="15"/>
      <c r="U167" s="31"/>
      <c r="V167" s="34"/>
    </row>
    <row r="168" spans="1:22" customFormat="1" ht="20.399999999999999" x14ac:dyDescent="0.3">
      <c r="A168" s="16" t="s">
        <v>321</v>
      </c>
      <c r="B168" s="17" t="s">
        <v>251</v>
      </c>
      <c r="C168" s="18" t="s">
        <v>322</v>
      </c>
      <c r="D168" s="19" t="s">
        <v>22</v>
      </c>
      <c r="E168" s="23">
        <v>1</v>
      </c>
      <c r="F168" s="21">
        <f t="shared" si="3"/>
        <v>221.21</v>
      </c>
      <c r="G168" s="22">
        <v>221.21</v>
      </c>
      <c r="Q168" s="9"/>
      <c r="R168" s="15"/>
      <c r="S168" s="15"/>
      <c r="T168" s="15"/>
      <c r="U168" s="31"/>
      <c r="V168" s="34"/>
    </row>
    <row r="169" spans="1:22" customFormat="1" ht="14.4" x14ac:dyDescent="0.3">
      <c r="A169" s="16" t="s">
        <v>323</v>
      </c>
      <c r="B169" s="17" t="s">
        <v>251</v>
      </c>
      <c r="C169" s="18" t="s">
        <v>324</v>
      </c>
      <c r="D169" s="19" t="s">
        <v>325</v>
      </c>
      <c r="E169" s="20">
        <v>0.1</v>
      </c>
      <c r="F169" s="21">
        <f t="shared" si="3"/>
        <v>11625.999999999998</v>
      </c>
      <c r="G169" s="22">
        <v>1162.5999999999999</v>
      </c>
      <c r="Q169" s="9"/>
      <c r="R169" s="15"/>
      <c r="S169" s="15"/>
      <c r="T169" s="15"/>
      <c r="U169" s="31"/>
      <c r="V169" s="34"/>
    </row>
    <row r="170" spans="1:22" customFormat="1" ht="14.4" x14ac:dyDescent="0.3">
      <c r="A170" s="16" t="s">
        <v>326</v>
      </c>
      <c r="B170" s="17" t="s">
        <v>251</v>
      </c>
      <c r="C170" s="18" t="s">
        <v>327</v>
      </c>
      <c r="D170" s="19" t="s">
        <v>22</v>
      </c>
      <c r="E170" s="23">
        <v>1</v>
      </c>
      <c r="F170" s="21">
        <f t="shared" si="3"/>
        <v>18417.95</v>
      </c>
      <c r="G170" s="22">
        <v>18417.95</v>
      </c>
      <c r="Q170" s="9"/>
      <c r="R170" s="15"/>
      <c r="S170" s="15"/>
      <c r="T170" s="15"/>
      <c r="U170" s="31"/>
      <c r="V170" s="34"/>
    </row>
    <row r="171" spans="1:22" customFormat="1" ht="20.399999999999999" x14ac:dyDescent="0.3">
      <c r="A171" s="16" t="s">
        <v>328</v>
      </c>
      <c r="B171" s="17" t="s">
        <v>251</v>
      </c>
      <c r="C171" s="18" t="s">
        <v>329</v>
      </c>
      <c r="D171" s="19" t="s">
        <v>91</v>
      </c>
      <c r="E171" s="24">
        <v>0.05</v>
      </c>
      <c r="F171" s="21">
        <f t="shared" si="3"/>
        <v>26781.999999999996</v>
      </c>
      <c r="G171" s="22">
        <v>1339.1</v>
      </c>
      <c r="Q171" s="9"/>
      <c r="R171" s="15"/>
      <c r="S171" s="15"/>
      <c r="T171" s="15"/>
      <c r="U171" s="31"/>
      <c r="V171" s="34"/>
    </row>
    <row r="172" spans="1:22" customFormat="1" ht="14.4" x14ac:dyDescent="0.3">
      <c r="A172" s="16" t="s">
        <v>330</v>
      </c>
      <c r="B172" s="17" t="s">
        <v>251</v>
      </c>
      <c r="C172" s="18" t="s">
        <v>331</v>
      </c>
      <c r="D172" s="19" t="s">
        <v>282</v>
      </c>
      <c r="E172" s="23">
        <v>5</v>
      </c>
      <c r="F172" s="21">
        <f t="shared" si="3"/>
        <v>290.44400000000002</v>
      </c>
      <c r="G172" s="22">
        <v>1452.22</v>
      </c>
      <c r="Q172" s="9"/>
      <c r="R172" s="15"/>
      <c r="S172" s="15"/>
      <c r="T172" s="15"/>
      <c r="U172" s="31"/>
      <c r="V172" s="34"/>
    </row>
    <row r="173" spans="1:22" customFormat="1" ht="14.4" x14ac:dyDescent="0.3">
      <c r="A173" s="16" t="s">
        <v>332</v>
      </c>
      <c r="B173" s="17" t="s">
        <v>251</v>
      </c>
      <c r="C173" s="18" t="s">
        <v>333</v>
      </c>
      <c r="D173" s="19" t="s">
        <v>22</v>
      </c>
      <c r="E173" s="23">
        <v>1</v>
      </c>
      <c r="F173" s="21">
        <f t="shared" si="3"/>
        <v>345.69</v>
      </c>
      <c r="G173" s="22">
        <v>345.69</v>
      </c>
      <c r="Q173" s="9"/>
      <c r="R173" s="15"/>
      <c r="S173" s="15"/>
      <c r="T173" s="15"/>
      <c r="U173" s="31"/>
      <c r="V173" s="34"/>
    </row>
    <row r="174" spans="1:22" customFormat="1" ht="20.399999999999999" x14ac:dyDescent="0.3">
      <c r="A174" s="16" t="s">
        <v>334</v>
      </c>
      <c r="B174" s="17" t="s">
        <v>251</v>
      </c>
      <c r="C174" s="18" t="s">
        <v>46</v>
      </c>
      <c r="D174" s="19" t="s">
        <v>37</v>
      </c>
      <c r="E174" s="24">
        <v>0.01</v>
      </c>
      <c r="F174" s="21">
        <f t="shared" si="3"/>
        <v>138973</v>
      </c>
      <c r="G174" s="22">
        <v>1389.73</v>
      </c>
      <c r="Q174" s="9"/>
      <c r="R174" s="15"/>
      <c r="S174" s="15"/>
      <c r="T174" s="15"/>
      <c r="U174" s="31"/>
      <c r="V174" s="34"/>
    </row>
    <row r="175" spans="1:22" customFormat="1" ht="14.4" x14ac:dyDescent="0.3">
      <c r="A175" s="16" t="s">
        <v>335</v>
      </c>
      <c r="B175" s="17" t="s">
        <v>251</v>
      </c>
      <c r="C175" s="18" t="s">
        <v>336</v>
      </c>
      <c r="D175" s="19" t="s">
        <v>37</v>
      </c>
      <c r="E175" s="24">
        <v>0.01</v>
      </c>
      <c r="F175" s="21">
        <f t="shared" si="3"/>
        <v>76566</v>
      </c>
      <c r="G175" s="22">
        <v>765.66</v>
      </c>
      <c r="Q175" s="9"/>
      <c r="R175" s="15"/>
      <c r="S175" s="15"/>
      <c r="T175" s="15"/>
      <c r="U175" s="31"/>
      <c r="V175" s="34"/>
    </row>
    <row r="176" spans="1:22" customFormat="1" ht="20.399999999999999" x14ac:dyDescent="0.3">
      <c r="A176" s="16" t="s">
        <v>337</v>
      </c>
      <c r="B176" s="17" t="s">
        <v>251</v>
      </c>
      <c r="C176" s="18" t="s">
        <v>338</v>
      </c>
      <c r="D176" s="19" t="s">
        <v>339</v>
      </c>
      <c r="E176" s="24">
        <v>0.01</v>
      </c>
      <c r="F176" s="21">
        <f t="shared" si="3"/>
        <v>10071</v>
      </c>
      <c r="G176" s="22">
        <v>100.71</v>
      </c>
      <c r="Q176" s="9"/>
      <c r="R176" s="15"/>
      <c r="S176" s="15"/>
      <c r="T176" s="15"/>
      <c r="U176" s="31"/>
      <c r="V176" s="34"/>
    </row>
    <row r="177" spans="1:22" customFormat="1" ht="14.4" x14ac:dyDescent="0.3">
      <c r="A177" s="16" t="s">
        <v>340</v>
      </c>
      <c r="B177" s="17" t="s">
        <v>251</v>
      </c>
      <c r="C177" s="18" t="s">
        <v>341</v>
      </c>
      <c r="D177" s="19" t="s">
        <v>22</v>
      </c>
      <c r="E177" s="26">
        <v>2.52E-2</v>
      </c>
      <c r="F177" s="21">
        <f t="shared" si="3"/>
        <v>594.04761904761904</v>
      </c>
      <c r="G177" s="22">
        <v>14.97</v>
      </c>
      <c r="Q177" s="9"/>
      <c r="R177" s="15"/>
      <c r="S177" s="15"/>
      <c r="T177" s="15"/>
      <c r="U177" s="31"/>
      <c r="V177" s="34"/>
    </row>
    <row r="178" spans="1:22" customFormat="1" ht="40.799999999999997" x14ac:dyDescent="0.3">
      <c r="A178" s="16" t="s">
        <v>342</v>
      </c>
      <c r="B178" s="17" t="s">
        <v>251</v>
      </c>
      <c r="C178" s="18" t="s">
        <v>343</v>
      </c>
      <c r="D178" s="19" t="s">
        <v>22</v>
      </c>
      <c r="E178" s="23">
        <v>5</v>
      </c>
      <c r="F178" s="21">
        <f t="shared" si="3"/>
        <v>432.44600000000003</v>
      </c>
      <c r="G178" s="22">
        <v>2162.23</v>
      </c>
      <c r="Q178" s="9"/>
      <c r="R178" s="15"/>
      <c r="S178" s="15"/>
      <c r="T178" s="15"/>
      <c r="U178" s="31"/>
      <c r="V178" s="34"/>
    </row>
    <row r="179" spans="1:22" customFormat="1" ht="14.4" x14ac:dyDescent="0.3">
      <c r="A179" s="16" t="s">
        <v>344</v>
      </c>
      <c r="B179" s="17" t="s">
        <v>251</v>
      </c>
      <c r="C179" s="18" t="s">
        <v>345</v>
      </c>
      <c r="D179" s="19" t="s">
        <v>346</v>
      </c>
      <c r="E179" s="24">
        <v>0.01</v>
      </c>
      <c r="F179" s="21">
        <f t="shared" si="3"/>
        <v>17514</v>
      </c>
      <c r="G179" s="22">
        <v>175.14</v>
      </c>
      <c r="Q179" s="9"/>
      <c r="R179" s="15"/>
      <c r="S179" s="15"/>
      <c r="T179" s="15"/>
      <c r="U179" s="31"/>
      <c r="V179" s="34"/>
    </row>
    <row r="180" spans="1:22" customFormat="1" ht="14.4" x14ac:dyDescent="0.3">
      <c r="A180" s="16" t="s">
        <v>347</v>
      </c>
      <c r="B180" s="17" t="s">
        <v>251</v>
      </c>
      <c r="C180" s="18" t="s">
        <v>348</v>
      </c>
      <c r="D180" s="19" t="s">
        <v>349</v>
      </c>
      <c r="E180" s="23">
        <v>1</v>
      </c>
      <c r="F180" s="21">
        <f t="shared" si="3"/>
        <v>1351.41</v>
      </c>
      <c r="G180" s="22">
        <v>1351.41</v>
      </c>
      <c r="Q180" s="9"/>
      <c r="R180" s="15"/>
      <c r="S180" s="15"/>
      <c r="T180" s="15"/>
      <c r="U180" s="31"/>
      <c r="V180" s="34"/>
    </row>
    <row r="181" spans="1:22" customFormat="1" ht="20.399999999999999" x14ac:dyDescent="0.3">
      <c r="A181" s="16" t="s">
        <v>350</v>
      </c>
      <c r="B181" s="17" t="s">
        <v>251</v>
      </c>
      <c r="C181" s="18" t="s">
        <v>351</v>
      </c>
      <c r="D181" s="19" t="s">
        <v>22</v>
      </c>
      <c r="E181" s="23">
        <v>6</v>
      </c>
      <c r="F181" s="21">
        <f t="shared" si="3"/>
        <v>1292.9416666666666</v>
      </c>
      <c r="G181" s="22">
        <v>7757.65</v>
      </c>
      <c r="Q181" s="9"/>
      <c r="R181" s="15"/>
      <c r="S181" s="15"/>
      <c r="T181" s="15"/>
      <c r="U181" s="31"/>
      <c r="V181" s="34"/>
    </row>
    <row r="182" spans="1:22" customFormat="1" ht="14.4" x14ac:dyDescent="0.3">
      <c r="A182" s="16" t="s">
        <v>352</v>
      </c>
      <c r="B182" s="17" t="s">
        <v>251</v>
      </c>
      <c r="C182" s="18" t="s">
        <v>353</v>
      </c>
      <c r="D182" s="19" t="s">
        <v>22</v>
      </c>
      <c r="E182" s="23">
        <v>1</v>
      </c>
      <c r="F182" s="21">
        <f t="shared" si="3"/>
        <v>1351.41</v>
      </c>
      <c r="G182" s="22">
        <v>1351.41</v>
      </c>
      <c r="Q182" s="9"/>
      <c r="R182" s="15"/>
      <c r="S182" s="15"/>
      <c r="T182" s="15"/>
      <c r="U182" s="31"/>
      <c r="V182" s="34"/>
    </row>
    <row r="183" spans="1:22" customFormat="1" ht="14.4" x14ac:dyDescent="0.3">
      <c r="A183" s="28"/>
      <c r="B183" s="29"/>
      <c r="C183" s="30" t="s">
        <v>96</v>
      </c>
      <c r="D183" s="62">
        <v>96444.479999999996</v>
      </c>
      <c r="E183" s="62"/>
      <c r="F183" s="62"/>
      <c r="G183" s="63"/>
      <c r="Q183" s="9"/>
      <c r="R183" s="15"/>
      <c r="S183" s="15"/>
      <c r="T183" s="15"/>
      <c r="U183" s="31" t="s">
        <v>354</v>
      </c>
      <c r="V183" s="34"/>
    </row>
    <row r="184" spans="1:22" customFormat="1" ht="14.4" x14ac:dyDescent="0.3">
      <c r="A184" s="10" t="s">
        <v>26</v>
      </c>
      <c r="B184" s="47" t="s">
        <v>355</v>
      </c>
      <c r="C184" s="11" t="s">
        <v>356</v>
      </c>
      <c r="D184" s="12"/>
      <c r="E184" s="13"/>
      <c r="F184" s="14"/>
      <c r="G184" s="14"/>
      <c r="Q184" s="9"/>
      <c r="R184" s="15" t="s">
        <v>355</v>
      </c>
      <c r="S184" s="15" t="s">
        <v>1</v>
      </c>
      <c r="T184" s="15" t="s">
        <v>1</v>
      </c>
      <c r="U184" s="31"/>
      <c r="V184" s="34"/>
    </row>
    <row r="185" spans="1:22" customFormat="1" ht="14.4" x14ac:dyDescent="0.3">
      <c r="A185" s="16" t="s">
        <v>357</v>
      </c>
      <c r="B185" s="17" t="s">
        <v>358</v>
      </c>
      <c r="C185" s="18" t="s">
        <v>359</v>
      </c>
      <c r="D185" s="19" t="s">
        <v>182</v>
      </c>
      <c r="E185" s="24">
        <v>0.12</v>
      </c>
      <c r="F185" s="21">
        <f>G185/E185</f>
        <v>15320.5</v>
      </c>
      <c r="G185" s="22">
        <v>1838.46</v>
      </c>
      <c r="Q185" s="9"/>
      <c r="R185" s="15"/>
      <c r="S185" s="15"/>
      <c r="T185" s="15"/>
      <c r="U185" s="31"/>
      <c r="V185" s="34"/>
    </row>
    <row r="186" spans="1:22" customFormat="1" ht="14.4" x14ac:dyDescent="0.3">
      <c r="A186" s="16" t="s">
        <v>360</v>
      </c>
      <c r="B186" s="17" t="s">
        <v>358</v>
      </c>
      <c r="C186" s="18" t="s">
        <v>63</v>
      </c>
      <c r="D186" s="19" t="s">
        <v>64</v>
      </c>
      <c r="E186" s="24">
        <v>1.32</v>
      </c>
      <c r="F186" s="21">
        <f t="shared" ref="F186:F193" si="4">G186/E186</f>
        <v>1017.3636363636364</v>
      </c>
      <c r="G186" s="22">
        <v>1342.92</v>
      </c>
      <c r="Q186" s="9"/>
      <c r="R186" s="15"/>
      <c r="S186" s="15"/>
      <c r="T186" s="15"/>
      <c r="U186" s="31"/>
      <c r="V186" s="34"/>
    </row>
    <row r="187" spans="1:22" customFormat="1" ht="14.4" x14ac:dyDescent="0.3">
      <c r="A187" s="16" t="s">
        <v>361</v>
      </c>
      <c r="B187" s="17" t="s">
        <v>358</v>
      </c>
      <c r="C187" s="18" t="s">
        <v>362</v>
      </c>
      <c r="D187" s="19" t="s">
        <v>363</v>
      </c>
      <c r="E187" s="27">
        <v>2.5999999999999999E-2</v>
      </c>
      <c r="F187" s="21">
        <f t="shared" si="4"/>
        <v>360867.69230769231</v>
      </c>
      <c r="G187" s="22">
        <v>9382.56</v>
      </c>
      <c r="Q187" s="9"/>
      <c r="R187" s="15"/>
      <c r="S187" s="15"/>
      <c r="T187" s="15"/>
      <c r="U187" s="31"/>
      <c r="V187" s="34"/>
    </row>
    <row r="188" spans="1:22" customFormat="1" ht="30.6" x14ac:dyDescent="0.3">
      <c r="A188" s="16" t="s">
        <v>364</v>
      </c>
      <c r="B188" s="17" t="s">
        <v>358</v>
      </c>
      <c r="C188" s="18" t="s">
        <v>365</v>
      </c>
      <c r="D188" s="19" t="s">
        <v>282</v>
      </c>
      <c r="E188" s="27">
        <v>26.207999999999998</v>
      </c>
      <c r="F188" s="21">
        <f t="shared" si="4"/>
        <v>340.4101800976801</v>
      </c>
      <c r="G188" s="22">
        <v>8921.4699999999993</v>
      </c>
      <c r="Q188" s="9"/>
      <c r="R188" s="15"/>
      <c r="S188" s="15"/>
      <c r="T188" s="15"/>
      <c r="U188" s="31"/>
      <c r="V188" s="34"/>
    </row>
    <row r="189" spans="1:22" customFormat="1" ht="14.4" x14ac:dyDescent="0.3">
      <c r="A189" s="16" t="s">
        <v>366</v>
      </c>
      <c r="B189" s="17" t="s">
        <v>358</v>
      </c>
      <c r="C189" s="18" t="s">
        <v>367</v>
      </c>
      <c r="D189" s="19" t="s">
        <v>325</v>
      </c>
      <c r="E189" s="20">
        <v>0.2</v>
      </c>
      <c r="F189" s="21">
        <f t="shared" si="4"/>
        <v>6731.45</v>
      </c>
      <c r="G189" s="22">
        <v>1346.29</v>
      </c>
      <c r="Q189" s="9"/>
      <c r="R189" s="15"/>
      <c r="S189" s="15"/>
      <c r="T189" s="15"/>
      <c r="U189" s="31"/>
      <c r="V189" s="34"/>
    </row>
    <row r="190" spans="1:22" customFormat="1" ht="14.4" x14ac:dyDescent="0.3">
      <c r="A190" s="16" t="s">
        <v>368</v>
      </c>
      <c r="B190" s="17" t="s">
        <v>358</v>
      </c>
      <c r="C190" s="18" t="s">
        <v>369</v>
      </c>
      <c r="D190" s="19" t="s">
        <v>22</v>
      </c>
      <c r="E190" s="23">
        <v>2</v>
      </c>
      <c r="F190" s="21">
        <f t="shared" si="4"/>
        <v>2320.86</v>
      </c>
      <c r="G190" s="22">
        <v>4641.72</v>
      </c>
      <c r="Q190" s="9"/>
      <c r="R190" s="15"/>
      <c r="S190" s="15"/>
      <c r="T190" s="15"/>
      <c r="U190" s="31"/>
      <c r="V190" s="34"/>
    </row>
    <row r="191" spans="1:22" customFormat="1" ht="14.4" x14ac:dyDescent="0.3">
      <c r="A191" s="16" t="s">
        <v>370</v>
      </c>
      <c r="B191" s="17" t="s">
        <v>358</v>
      </c>
      <c r="C191" s="18" t="s">
        <v>371</v>
      </c>
      <c r="D191" s="19" t="s">
        <v>22</v>
      </c>
      <c r="E191" s="23">
        <v>1</v>
      </c>
      <c r="F191" s="21">
        <f t="shared" si="4"/>
        <v>2546.15</v>
      </c>
      <c r="G191" s="22">
        <v>2546.15</v>
      </c>
      <c r="Q191" s="9"/>
      <c r="R191" s="15"/>
      <c r="S191" s="15"/>
      <c r="T191" s="15"/>
      <c r="U191" s="31"/>
      <c r="V191" s="34"/>
    </row>
    <row r="192" spans="1:22" customFormat="1" ht="30.6" x14ac:dyDescent="0.3">
      <c r="A192" s="16" t="s">
        <v>372</v>
      </c>
      <c r="B192" s="17" t="s">
        <v>358</v>
      </c>
      <c r="C192" s="18" t="s">
        <v>373</v>
      </c>
      <c r="D192" s="19" t="s">
        <v>22</v>
      </c>
      <c r="E192" s="23">
        <v>1</v>
      </c>
      <c r="F192" s="21">
        <f t="shared" si="4"/>
        <v>4596.84</v>
      </c>
      <c r="G192" s="22">
        <v>4596.84</v>
      </c>
      <c r="Q192" s="9"/>
      <c r="R192" s="15"/>
      <c r="S192" s="15"/>
      <c r="T192" s="15"/>
      <c r="U192" s="31"/>
      <c r="V192" s="34"/>
    </row>
    <row r="193" spans="1:22" customFormat="1" ht="20.399999999999999" x14ac:dyDescent="0.3">
      <c r="A193" s="16" t="s">
        <v>374</v>
      </c>
      <c r="B193" s="17" t="s">
        <v>358</v>
      </c>
      <c r="C193" s="18" t="s">
        <v>375</v>
      </c>
      <c r="D193" s="19" t="s">
        <v>91</v>
      </c>
      <c r="E193" s="24">
        <v>0.26</v>
      </c>
      <c r="F193" s="21">
        <f t="shared" si="4"/>
        <v>10053.538461538461</v>
      </c>
      <c r="G193" s="22">
        <v>2613.92</v>
      </c>
      <c r="Q193" s="9"/>
      <c r="R193" s="15"/>
      <c r="S193" s="15"/>
      <c r="T193" s="15"/>
      <c r="U193" s="31"/>
      <c r="V193" s="34"/>
    </row>
    <row r="194" spans="1:22" customFormat="1" ht="14.4" x14ac:dyDescent="0.3">
      <c r="A194" s="28"/>
      <c r="B194" s="29"/>
      <c r="C194" s="30" t="s">
        <v>96</v>
      </c>
      <c r="D194" s="62">
        <v>37230.33</v>
      </c>
      <c r="E194" s="62"/>
      <c r="F194" s="62"/>
      <c r="G194" s="63"/>
      <c r="Q194" s="9"/>
      <c r="R194" s="15"/>
      <c r="S194" s="15"/>
      <c r="T194" s="15"/>
      <c r="U194" s="31" t="s">
        <v>376</v>
      </c>
      <c r="V194" s="34"/>
    </row>
    <row r="195" spans="1:22" customFormat="1" ht="14.4" x14ac:dyDescent="0.3">
      <c r="A195" s="10" t="s">
        <v>30</v>
      </c>
      <c r="B195" s="47" t="s">
        <v>377</v>
      </c>
      <c r="C195" s="11" t="s">
        <v>378</v>
      </c>
      <c r="D195" s="12"/>
      <c r="E195" s="13">
        <v>1</v>
      </c>
      <c r="F195" s="14">
        <v>1634606.38</v>
      </c>
      <c r="G195" s="14">
        <v>1634606.38</v>
      </c>
      <c r="Q195" s="9"/>
      <c r="R195" s="15" t="s">
        <v>377</v>
      </c>
      <c r="S195" s="15" t="s">
        <v>1</v>
      </c>
      <c r="T195" s="15" t="s">
        <v>1</v>
      </c>
      <c r="U195" s="31"/>
      <c r="V195" s="34"/>
    </row>
    <row r="196" spans="1:22" customFormat="1" ht="30.6" x14ac:dyDescent="0.3">
      <c r="A196" s="16" t="s">
        <v>379</v>
      </c>
      <c r="B196" s="17" t="s">
        <v>380</v>
      </c>
      <c r="C196" s="18" t="s">
        <v>381</v>
      </c>
      <c r="D196" s="19" t="s">
        <v>91</v>
      </c>
      <c r="E196" s="24">
        <v>0.12</v>
      </c>
      <c r="F196" s="21">
        <f>G196/E196</f>
        <v>358931.08333333337</v>
      </c>
      <c r="G196" s="22">
        <v>43071.73</v>
      </c>
      <c r="Q196" s="9"/>
      <c r="R196" s="15"/>
      <c r="S196" s="15"/>
      <c r="T196" s="15"/>
      <c r="U196" s="31"/>
      <c r="V196" s="34"/>
    </row>
    <row r="197" spans="1:22" customFormat="1" ht="20.399999999999999" x14ac:dyDescent="0.3">
      <c r="A197" s="16" t="s">
        <v>382</v>
      </c>
      <c r="B197" s="17" t="s">
        <v>380</v>
      </c>
      <c r="C197" s="18" t="s">
        <v>383</v>
      </c>
      <c r="D197" s="19" t="s">
        <v>282</v>
      </c>
      <c r="E197" s="23">
        <v>12</v>
      </c>
      <c r="F197" s="21">
        <f t="shared" ref="F197:F260" si="5">G197/E197</f>
        <v>492.83</v>
      </c>
      <c r="G197" s="22">
        <v>5913.96</v>
      </c>
      <c r="Q197" s="9"/>
      <c r="R197" s="15"/>
      <c r="S197" s="15"/>
      <c r="T197" s="15"/>
      <c r="U197" s="31"/>
      <c r="V197" s="34"/>
    </row>
    <row r="198" spans="1:22" customFormat="1" ht="30.6" x14ac:dyDescent="0.3">
      <c r="A198" s="16" t="s">
        <v>384</v>
      </c>
      <c r="B198" s="17" t="s">
        <v>380</v>
      </c>
      <c r="C198" s="18" t="s">
        <v>385</v>
      </c>
      <c r="D198" s="19" t="s">
        <v>91</v>
      </c>
      <c r="E198" s="24">
        <v>0.04</v>
      </c>
      <c r="F198" s="21">
        <f t="shared" si="5"/>
        <v>347130.25</v>
      </c>
      <c r="G198" s="22">
        <v>13885.21</v>
      </c>
      <c r="Q198" s="9"/>
      <c r="R198" s="15"/>
      <c r="S198" s="15"/>
      <c r="T198" s="15"/>
      <c r="U198" s="31"/>
      <c r="V198" s="34"/>
    </row>
    <row r="199" spans="1:22" customFormat="1" ht="20.399999999999999" x14ac:dyDescent="0.3">
      <c r="A199" s="16" t="s">
        <v>386</v>
      </c>
      <c r="B199" s="17" t="s">
        <v>380</v>
      </c>
      <c r="C199" s="18" t="s">
        <v>387</v>
      </c>
      <c r="D199" s="19" t="s">
        <v>282</v>
      </c>
      <c r="E199" s="23">
        <v>4</v>
      </c>
      <c r="F199" s="21">
        <f t="shared" si="5"/>
        <v>317.67</v>
      </c>
      <c r="G199" s="22">
        <v>1270.68</v>
      </c>
      <c r="Q199" s="9"/>
      <c r="R199" s="15"/>
      <c r="S199" s="15"/>
      <c r="T199" s="15"/>
      <c r="U199" s="31"/>
      <c r="V199" s="34"/>
    </row>
    <row r="200" spans="1:22" customFormat="1" ht="20.399999999999999" x14ac:dyDescent="0.3">
      <c r="A200" s="16" t="s">
        <v>388</v>
      </c>
      <c r="B200" s="17" t="s">
        <v>380</v>
      </c>
      <c r="C200" s="18" t="s">
        <v>389</v>
      </c>
      <c r="D200" s="19" t="s">
        <v>390</v>
      </c>
      <c r="E200" s="20">
        <v>0.6</v>
      </c>
      <c r="F200" s="21">
        <f t="shared" si="5"/>
        <v>66812.883333333346</v>
      </c>
      <c r="G200" s="22">
        <v>40087.730000000003</v>
      </c>
      <c r="Q200" s="9"/>
      <c r="R200" s="15"/>
      <c r="S200" s="15"/>
      <c r="T200" s="15"/>
      <c r="U200" s="31"/>
      <c r="V200" s="34"/>
    </row>
    <row r="201" spans="1:22" customFormat="1" ht="30.6" x14ac:dyDescent="0.3">
      <c r="A201" s="16" t="s">
        <v>391</v>
      </c>
      <c r="B201" s="17" t="s">
        <v>380</v>
      </c>
      <c r="C201" s="18" t="s">
        <v>392</v>
      </c>
      <c r="D201" s="19" t="s">
        <v>22</v>
      </c>
      <c r="E201" s="23">
        <v>6</v>
      </c>
      <c r="F201" s="21">
        <f t="shared" si="5"/>
        <v>5820.6500000000005</v>
      </c>
      <c r="G201" s="22">
        <v>34923.9</v>
      </c>
      <c r="Q201" s="9"/>
      <c r="R201" s="15"/>
      <c r="S201" s="15"/>
      <c r="T201" s="15"/>
      <c r="U201" s="31"/>
      <c r="V201" s="34"/>
    </row>
    <row r="202" spans="1:22" customFormat="1" ht="20.399999999999999" x14ac:dyDescent="0.3">
      <c r="A202" s="16" t="s">
        <v>393</v>
      </c>
      <c r="B202" s="17" t="s">
        <v>380</v>
      </c>
      <c r="C202" s="18" t="s">
        <v>394</v>
      </c>
      <c r="D202" s="19" t="s">
        <v>91</v>
      </c>
      <c r="E202" s="20">
        <v>0.1</v>
      </c>
      <c r="F202" s="21">
        <f t="shared" si="5"/>
        <v>56912.899999999994</v>
      </c>
      <c r="G202" s="22">
        <v>5691.29</v>
      </c>
      <c r="Q202" s="9"/>
      <c r="R202" s="15"/>
      <c r="S202" s="15"/>
      <c r="T202" s="15"/>
      <c r="U202" s="31"/>
      <c r="V202" s="34"/>
    </row>
    <row r="203" spans="1:22" customFormat="1" ht="20.399999999999999" x14ac:dyDescent="0.3">
      <c r="A203" s="16" t="s">
        <v>395</v>
      </c>
      <c r="B203" s="17" t="s">
        <v>380</v>
      </c>
      <c r="C203" s="18" t="s">
        <v>396</v>
      </c>
      <c r="D203" s="19" t="s">
        <v>282</v>
      </c>
      <c r="E203" s="23">
        <v>10</v>
      </c>
      <c r="F203" s="21">
        <f t="shared" si="5"/>
        <v>312.99</v>
      </c>
      <c r="G203" s="22">
        <v>3129.9</v>
      </c>
      <c r="Q203" s="9"/>
      <c r="R203" s="15"/>
      <c r="S203" s="15"/>
      <c r="T203" s="15"/>
      <c r="U203" s="31"/>
      <c r="V203" s="34"/>
    </row>
    <row r="204" spans="1:22" customFormat="1" ht="14.4" x14ac:dyDescent="0.3">
      <c r="A204" s="16" t="s">
        <v>397</v>
      </c>
      <c r="B204" s="17" t="s">
        <v>380</v>
      </c>
      <c r="C204" s="18" t="s">
        <v>398</v>
      </c>
      <c r="D204" s="19" t="s">
        <v>22</v>
      </c>
      <c r="E204" s="23">
        <v>7</v>
      </c>
      <c r="F204" s="21">
        <f t="shared" si="5"/>
        <v>2817.09</v>
      </c>
      <c r="G204" s="22">
        <v>19719.63</v>
      </c>
      <c r="Q204" s="9"/>
      <c r="R204" s="15"/>
      <c r="S204" s="15"/>
      <c r="T204" s="15"/>
      <c r="U204" s="31"/>
      <c r="V204" s="34"/>
    </row>
    <row r="205" spans="1:22" customFormat="1" ht="20.399999999999999" x14ac:dyDescent="0.3">
      <c r="A205" s="16" t="s">
        <v>399</v>
      </c>
      <c r="B205" s="17" t="s">
        <v>380</v>
      </c>
      <c r="C205" s="18" t="s">
        <v>400</v>
      </c>
      <c r="D205" s="19" t="s">
        <v>91</v>
      </c>
      <c r="E205" s="24">
        <v>0.12</v>
      </c>
      <c r="F205" s="21">
        <f t="shared" si="5"/>
        <v>74003.916666666657</v>
      </c>
      <c r="G205" s="22">
        <v>8880.4699999999993</v>
      </c>
      <c r="Q205" s="9"/>
      <c r="R205" s="15"/>
      <c r="S205" s="15"/>
      <c r="T205" s="15"/>
      <c r="U205" s="31"/>
      <c r="V205" s="34"/>
    </row>
    <row r="206" spans="1:22" customFormat="1" ht="20.399999999999999" x14ac:dyDescent="0.3">
      <c r="A206" s="16" t="s">
        <v>401</v>
      </c>
      <c r="B206" s="17" t="s">
        <v>380</v>
      </c>
      <c r="C206" s="18" t="s">
        <v>402</v>
      </c>
      <c r="D206" s="19" t="s">
        <v>282</v>
      </c>
      <c r="E206" s="23">
        <v>12</v>
      </c>
      <c r="F206" s="21">
        <f t="shared" si="5"/>
        <v>442.01</v>
      </c>
      <c r="G206" s="22">
        <v>5304.12</v>
      </c>
      <c r="Q206" s="9"/>
      <c r="R206" s="15"/>
      <c r="S206" s="15"/>
      <c r="T206" s="15"/>
      <c r="U206" s="31"/>
      <c r="V206" s="34"/>
    </row>
    <row r="207" spans="1:22" customFormat="1" ht="30.6" x14ac:dyDescent="0.3">
      <c r="A207" s="16" t="s">
        <v>403</v>
      </c>
      <c r="B207" s="17" t="s">
        <v>380</v>
      </c>
      <c r="C207" s="18" t="s">
        <v>404</v>
      </c>
      <c r="D207" s="19" t="s">
        <v>22</v>
      </c>
      <c r="E207" s="23">
        <v>1</v>
      </c>
      <c r="F207" s="21">
        <f t="shared" si="5"/>
        <v>2555.67</v>
      </c>
      <c r="G207" s="22">
        <v>2555.67</v>
      </c>
      <c r="Q207" s="9"/>
      <c r="R207" s="15"/>
      <c r="S207" s="15"/>
      <c r="T207" s="15"/>
      <c r="U207" s="31"/>
      <c r="V207" s="34"/>
    </row>
    <row r="208" spans="1:22" customFormat="1" ht="20.399999999999999" x14ac:dyDescent="0.3">
      <c r="A208" s="16" t="s">
        <v>405</v>
      </c>
      <c r="B208" s="17" t="s">
        <v>380</v>
      </c>
      <c r="C208" s="18" t="s">
        <v>406</v>
      </c>
      <c r="D208" s="19" t="s">
        <v>363</v>
      </c>
      <c r="E208" s="27">
        <v>2.5000000000000001E-2</v>
      </c>
      <c r="F208" s="21">
        <f t="shared" si="5"/>
        <v>915932.79999999993</v>
      </c>
      <c r="G208" s="22">
        <v>22898.32</v>
      </c>
      <c r="Q208" s="9"/>
      <c r="R208" s="15"/>
      <c r="S208" s="15"/>
      <c r="T208" s="15"/>
      <c r="U208" s="31"/>
      <c r="V208" s="34"/>
    </row>
    <row r="209" spans="1:22" customFormat="1" ht="14.4" x14ac:dyDescent="0.3">
      <c r="A209" s="16" t="s">
        <v>407</v>
      </c>
      <c r="B209" s="17" t="s">
        <v>380</v>
      </c>
      <c r="C209" s="18" t="s">
        <v>408</v>
      </c>
      <c r="D209" s="19" t="s">
        <v>79</v>
      </c>
      <c r="E209" s="25">
        <v>-2.5000000000000001E-4</v>
      </c>
      <c r="F209" s="21">
        <f t="shared" si="5"/>
        <v>162560</v>
      </c>
      <c r="G209" s="22">
        <v>-40.64</v>
      </c>
      <c r="Q209" s="9"/>
      <c r="R209" s="15"/>
      <c r="S209" s="15"/>
      <c r="T209" s="15"/>
      <c r="U209" s="31"/>
      <c r="V209" s="34"/>
    </row>
    <row r="210" spans="1:22" customFormat="1" ht="20.399999999999999" x14ac:dyDescent="0.3">
      <c r="A210" s="16" t="s">
        <v>409</v>
      </c>
      <c r="B210" s="17" t="s">
        <v>380</v>
      </c>
      <c r="C210" s="18" t="s">
        <v>396</v>
      </c>
      <c r="D210" s="19" t="s">
        <v>282</v>
      </c>
      <c r="E210" s="23">
        <v>25</v>
      </c>
      <c r="F210" s="21">
        <f t="shared" si="5"/>
        <v>312.99</v>
      </c>
      <c r="G210" s="22">
        <v>7824.75</v>
      </c>
      <c r="Q210" s="9"/>
      <c r="R210" s="15"/>
      <c r="S210" s="15"/>
      <c r="T210" s="15"/>
      <c r="U210" s="31"/>
      <c r="V210" s="34"/>
    </row>
    <row r="211" spans="1:22" customFormat="1" ht="14.4" x14ac:dyDescent="0.3">
      <c r="A211" s="16" t="s">
        <v>410</v>
      </c>
      <c r="B211" s="17" t="s">
        <v>380</v>
      </c>
      <c r="C211" s="18" t="s">
        <v>411</v>
      </c>
      <c r="D211" s="19" t="s">
        <v>412</v>
      </c>
      <c r="E211" s="23">
        <v>9</v>
      </c>
      <c r="F211" s="21">
        <f t="shared" si="5"/>
        <v>253.18555555555557</v>
      </c>
      <c r="G211" s="22">
        <v>2278.67</v>
      </c>
      <c r="Q211" s="9"/>
      <c r="R211" s="15"/>
      <c r="S211" s="15"/>
      <c r="T211" s="15"/>
      <c r="U211" s="31"/>
      <c r="V211" s="34"/>
    </row>
    <row r="212" spans="1:22" customFormat="1" ht="14.4" x14ac:dyDescent="0.3">
      <c r="A212" s="16" t="s">
        <v>413</v>
      </c>
      <c r="B212" s="17" t="s">
        <v>380</v>
      </c>
      <c r="C212" s="18" t="s">
        <v>414</v>
      </c>
      <c r="D212" s="19" t="s">
        <v>22</v>
      </c>
      <c r="E212" s="23">
        <v>-9</v>
      </c>
      <c r="F212" s="21">
        <f t="shared" si="5"/>
        <v>40.14</v>
      </c>
      <c r="G212" s="22">
        <v>-361.26</v>
      </c>
      <c r="Q212" s="9"/>
      <c r="R212" s="15"/>
      <c r="S212" s="15"/>
      <c r="T212" s="15"/>
      <c r="U212" s="31"/>
      <c r="V212" s="34"/>
    </row>
    <row r="213" spans="1:22" customFormat="1" ht="30.6" x14ac:dyDescent="0.3">
      <c r="A213" s="16" t="s">
        <v>415</v>
      </c>
      <c r="B213" s="17" t="s">
        <v>380</v>
      </c>
      <c r="C213" s="18" t="s">
        <v>416</v>
      </c>
      <c r="D213" s="19" t="s">
        <v>22</v>
      </c>
      <c r="E213" s="23">
        <v>9</v>
      </c>
      <c r="F213" s="21">
        <f t="shared" si="5"/>
        <v>1177.1300000000001</v>
      </c>
      <c r="G213" s="22">
        <v>10594.17</v>
      </c>
      <c r="Q213" s="9"/>
      <c r="R213" s="15"/>
      <c r="S213" s="15"/>
      <c r="T213" s="15"/>
      <c r="U213" s="31"/>
      <c r="V213" s="34"/>
    </row>
    <row r="214" spans="1:22" customFormat="1" ht="20.399999999999999" x14ac:dyDescent="0.3">
      <c r="A214" s="16" t="s">
        <v>417</v>
      </c>
      <c r="B214" s="17" t="s">
        <v>380</v>
      </c>
      <c r="C214" s="18" t="s">
        <v>418</v>
      </c>
      <c r="D214" s="19" t="s">
        <v>390</v>
      </c>
      <c r="E214" s="20">
        <v>0.3</v>
      </c>
      <c r="F214" s="21">
        <f t="shared" si="5"/>
        <v>49455.73333333333</v>
      </c>
      <c r="G214" s="22">
        <v>14836.72</v>
      </c>
      <c r="Q214" s="9"/>
      <c r="R214" s="15"/>
      <c r="S214" s="15"/>
      <c r="T214" s="15"/>
      <c r="U214" s="31"/>
      <c r="V214" s="34"/>
    </row>
    <row r="215" spans="1:22" customFormat="1" ht="30.6" x14ac:dyDescent="0.3">
      <c r="A215" s="16" t="s">
        <v>419</v>
      </c>
      <c r="B215" s="17" t="s">
        <v>380</v>
      </c>
      <c r="C215" s="18" t="s">
        <v>420</v>
      </c>
      <c r="D215" s="19" t="s">
        <v>22</v>
      </c>
      <c r="E215" s="23">
        <v>3</v>
      </c>
      <c r="F215" s="21">
        <f t="shared" si="5"/>
        <v>1077.5</v>
      </c>
      <c r="G215" s="22">
        <v>3232.5</v>
      </c>
      <c r="Q215" s="9"/>
      <c r="R215" s="15"/>
      <c r="S215" s="15"/>
      <c r="T215" s="15"/>
      <c r="U215" s="31"/>
      <c r="V215" s="34"/>
    </row>
    <row r="216" spans="1:22" customFormat="1" ht="14.4" x14ac:dyDescent="0.3">
      <c r="A216" s="16" t="s">
        <v>421</v>
      </c>
      <c r="B216" s="17" t="s">
        <v>380</v>
      </c>
      <c r="C216" s="18" t="s">
        <v>422</v>
      </c>
      <c r="D216" s="19" t="s">
        <v>412</v>
      </c>
      <c r="E216" s="23">
        <v>12</v>
      </c>
      <c r="F216" s="21">
        <f t="shared" si="5"/>
        <v>519.05083333333334</v>
      </c>
      <c r="G216" s="22">
        <v>6228.61</v>
      </c>
      <c r="Q216" s="9"/>
      <c r="R216" s="15"/>
      <c r="S216" s="15"/>
      <c r="T216" s="15"/>
      <c r="U216" s="31"/>
      <c r="V216" s="34"/>
    </row>
    <row r="217" spans="1:22" customFormat="1" ht="20.399999999999999" x14ac:dyDescent="0.3">
      <c r="A217" s="16" t="s">
        <v>423</v>
      </c>
      <c r="B217" s="17" t="s">
        <v>380</v>
      </c>
      <c r="C217" s="18" t="s">
        <v>424</v>
      </c>
      <c r="D217" s="19" t="s">
        <v>22</v>
      </c>
      <c r="E217" s="23">
        <v>12</v>
      </c>
      <c r="F217" s="21">
        <f t="shared" si="5"/>
        <v>617.99</v>
      </c>
      <c r="G217" s="22">
        <v>7415.88</v>
      </c>
      <c r="Q217" s="9"/>
      <c r="R217" s="15"/>
      <c r="S217" s="15"/>
      <c r="T217" s="15"/>
      <c r="U217" s="31"/>
      <c r="V217" s="34"/>
    </row>
    <row r="218" spans="1:22" customFormat="1" ht="20.399999999999999" x14ac:dyDescent="0.3">
      <c r="A218" s="16" t="s">
        <v>425</v>
      </c>
      <c r="B218" s="17" t="s">
        <v>380</v>
      </c>
      <c r="C218" s="18" t="s">
        <v>426</v>
      </c>
      <c r="D218" s="19" t="s">
        <v>22</v>
      </c>
      <c r="E218" s="23">
        <v>16</v>
      </c>
      <c r="F218" s="21">
        <f t="shared" si="5"/>
        <v>1403.82</v>
      </c>
      <c r="G218" s="22">
        <v>22461.119999999999</v>
      </c>
      <c r="Q218" s="9"/>
      <c r="R218" s="15"/>
      <c r="S218" s="15"/>
      <c r="T218" s="15"/>
      <c r="U218" s="31"/>
      <c r="V218" s="34"/>
    </row>
    <row r="219" spans="1:22" customFormat="1" ht="20.399999999999999" x14ac:dyDescent="0.3">
      <c r="A219" s="16" t="s">
        <v>427</v>
      </c>
      <c r="B219" s="17" t="s">
        <v>380</v>
      </c>
      <c r="C219" s="18" t="s">
        <v>418</v>
      </c>
      <c r="D219" s="19" t="s">
        <v>390</v>
      </c>
      <c r="E219" s="23">
        <v>4</v>
      </c>
      <c r="F219" s="21">
        <f t="shared" si="5"/>
        <v>49455.722500000003</v>
      </c>
      <c r="G219" s="22">
        <v>197822.89</v>
      </c>
      <c r="Q219" s="9"/>
      <c r="R219" s="15"/>
      <c r="S219" s="15"/>
      <c r="T219" s="15"/>
      <c r="U219" s="31"/>
      <c r="V219" s="34"/>
    </row>
    <row r="220" spans="1:22" customFormat="1" ht="14.4" x14ac:dyDescent="0.3">
      <c r="A220" s="16" t="s">
        <v>428</v>
      </c>
      <c r="B220" s="17" t="s">
        <v>380</v>
      </c>
      <c r="C220" s="18" t="s">
        <v>429</v>
      </c>
      <c r="D220" s="19" t="s">
        <v>412</v>
      </c>
      <c r="E220" s="23">
        <v>5</v>
      </c>
      <c r="F220" s="21">
        <f t="shared" si="5"/>
        <v>511.01000000000005</v>
      </c>
      <c r="G220" s="22">
        <v>2555.0500000000002</v>
      </c>
      <c r="Q220" s="9"/>
      <c r="R220" s="15"/>
      <c r="S220" s="15"/>
      <c r="T220" s="15"/>
      <c r="U220" s="31"/>
      <c r="V220" s="34"/>
    </row>
    <row r="221" spans="1:22" customFormat="1" ht="20.399999999999999" x14ac:dyDescent="0.3">
      <c r="A221" s="16" t="s">
        <v>430</v>
      </c>
      <c r="B221" s="17" t="s">
        <v>380</v>
      </c>
      <c r="C221" s="18" t="s">
        <v>431</v>
      </c>
      <c r="D221" s="19" t="s">
        <v>22</v>
      </c>
      <c r="E221" s="23">
        <v>5</v>
      </c>
      <c r="F221" s="21">
        <f t="shared" si="5"/>
        <v>617.99</v>
      </c>
      <c r="G221" s="22">
        <v>3089.95</v>
      </c>
      <c r="Q221" s="9"/>
      <c r="R221" s="15"/>
      <c r="S221" s="15"/>
      <c r="T221" s="15"/>
      <c r="U221" s="31"/>
      <c r="V221" s="34"/>
    </row>
    <row r="222" spans="1:22" customFormat="1" ht="14.4" x14ac:dyDescent="0.3">
      <c r="A222" s="16" t="s">
        <v>432</v>
      </c>
      <c r="B222" s="17" t="s">
        <v>380</v>
      </c>
      <c r="C222" s="18" t="s">
        <v>433</v>
      </c>
      <c r="D222" s="19" t="s">
        <v>22</v>
      </c>
      <c r="E222" s="23">
        <v>2</v>
      </c>
      <c r="F222" s="21">
        <f t="shared" si="5"/>
        <v>27419.095000000001</v>
      </c>
      <c r="G222" s="22">
        <v>54838.19</v>
      </c>
      <c r="Q222" s="9"/>
      <c r="R222" s="15"/>
      <c r="S222" s="15"/>
      <c r="T222" s="15"/>
      <c r="U222" s="31"/>
      <c r="V222" s="34"/>
    </row>
    <row r="223" spans="1:22" customFormat="1" ht="14.4" x14ac:dyDescent="0.3">
      <c r="A223" s="16" t="s">
        <v>434</v>
      </c>
      <c r="B223" s="17" t="s">
        <v>380</v>
      </c>
      <c r="C223" s="18" t="s">
        <v>435</v>
      </c>
      <c r="D223" s="19" t="s">
        <v>22</v>
      </c>
      <c r="E223" s="23">
        <v>2</v>
      </c>
      <c r="F223" s="21">
        <f t="shared" si="5"/>
        <v>16325.4</v>
      </c>
      <c r="G223" s="22">
        <v>32650.799999999999</v>
      </c>
      <c r="Q223" s="9"/>
      <c r="R223" s="15"/>
      <c r="S223" s="15"/>
      <c r="T223" s="15"/>
      <c r="U223" s="31"/>
      <c r="V223" s="34"/>
    </row>
    <row r="224" spans="1:22" customFormat="1" ht="14.4" x14ac:dyDescent="0.3">
      <c r="A224" s="16" t="s">
        <v>436</v>
      </c>
      <c r="B224" s="17" t="s">
        <v>380</v>
      </c>
      <c r="C224" s="18" t="s">
        <v>437</v>
      </c>
      <c r="D224" s="19" t="s">
        <v>22</v>
      </c>
      <c r="E224" s="23">
        <v>1</v>
      </c>
      <c r="F224" s="21">
        <f t="shared" si="5"/>
        <v>4926.1499999999996</v>
      </c>
      <c r="G224" s="22">
        <v>4926.1499999999996</v>
      </c>
      <c r="Q224" s="9"/>
      <c r="R224" s="15"/>
      <c r="S224" s="15"/>
      <c r="T224" s="15"/>
      <c r="U224" s="31"/>
      <c r="V224" s="34"/>
    </row>
    <row r="225" spans="1:22" customFormat="1" ht="20.399999999999999" x14ac:dyDescent="0.3">
      <c r="A225" s="16" t="s">
        <v>438</v>
      </c>
      <c r="B225" s="17" t="s">
        <v>380</v>
      </c>
      <c r="C225" s="18" t="s">
        <v>439</v>
      </c>
      <c r="D225" s="19" t="s">
        <v>22</v>
      </c>
      <c r="E225" s="23">
        <v>1</v>
      </c>
      <c r="F225" s="21">
        <f t="shared" si="5"/>
        <v>57492.55</v>
      </c>
      <c r="G225" s="22">
        <v>57492.55</v>
      </c>
      <c r="Q225" s="9"/>
      <c r="R225" s="15"/>
      <c r="S225" s="15"/>
      <c r="T225" s="15"/>
      <c r="U225" s="31"/>
      <c r="V225" s="34"/>
    </row>
    <row r="226" spans="1:22" customFormat="1" ht="14.4" x14ac:dyDescent="0.3">
      <c r="A226" s="16" t="s">
        <v>440</v>
      </c>
      <c r="B226" s="17" t="s">
        <v>380</v>
      </c>
      <c r="C226" s="18" t="s">
        <v>441</v>
      </c>
      <c r="D226" s="19" t="s">
        <v>22</v>
      </c>
      <c r="E226" s="23">
        <v>1</v>
      </c>
      <c r="F226" s="21">
        <f t="shared" si="5"/>
        <v>178934.43</v>
      </c>
      <c r="G226" s="22">
        <v>178934.43</v>
      </c>
      <c r="Q226" s="9"/>
      <c r="R226" s="15"/>
      <c r="S226" s="15"/>
      <c r="T226" s="15"/>
      <c r="U226" s="31"/>
      <c r="V226" s="34"/>
    </row>
    <row r="227" spans="1:22" customFormat="1" ht="14.4" x14ac:dyDescent="0.3">
      <c r="A227" s="16" t="s">
        <v>442</v>
      </c>
      <c r="B227" s="17" t="s">
        <v>380</v>
      </c>
      <c r="C227" s="18" t="s">
        <v>443</v>
      </c>
      <c r="D227" s="19" t="s">
        <v>22</v>
      </c>
      <c r="E227" s="23">
        <v>2</v>
      </c>
      <c r="F227" s="21">
        <f t="shared" si="5"/>
        <v>14435.645</v>
      </c>
      <c r="G227" s="22">
        <v>28871.29</v>
      </c>
      <c r="Q227" s="9"/>
      <c r="R227" s="15"/>
      <c r="S227" s="15"/>
      <c r="T227" s="15"/>
      <c r="U227" s="31"/>
      <c r="V227" s="34"/>
    </row>
    <row r="228" spans="1:22" customFormat="1" ht="14.4" x14ac:dyDescent="0.3">
      <c r="A228" s="16" t="s">
        <v>444</v>
      </c>
      <c r="B228" s="17" t="s">
        <v>380</v>
      </c>
      <c r="C228" s="18" t="s">
        <v>445</v>
      </c>
      <c r="D228" s="19" t="s">
        <v>22</v>
      </c>
      <c r="E228" s="23">
        <v>1</v>
      </c>
      <c r="F228" s="21">
        <f t="shared" si="5"/>
        <v>147652.46</v>
      </c>
      <c r="G228" s="22">
        <v>147652.46</v>
      </c>
      <c r="Q228" s="9"/>
      <c r="R228" s="15"/>
      <c r="S228" s="15"/>
      <c r="T228" s="15"/>
      <c r="U228" s="31"/>
      <c r="V228" s="34"/>
    </row>
    <row r="229" spans="1:22" customFormat="1" ht="14.4" x14ac:dyDescent="0.3">
      <c r="A229" s="16" t="s">
        <v>446</v>
      </c>
      <c r="B229" s="17" t="s">
        <v>380</v>
      </c>
      <c r="C229" s="18" t="s">
        <v>447</v>
      </c>
      <c r="D229" s="19" t="s">
        <v>22</v>
      </c>
      <c r="E229" s="23">
        <v>1</v>
      </c>
      <c r="F229" s="21">
        <f t="shared" si="5"/>
        <v>180003.28</v>
      </c>
      <c r="G229" s="22">
        <v>180003.28</v>
      </c>
      <c r="Q229" s="9"/>
      <c r="R229" s="15"/>
      <c r="S229" s="15"/>
      <c r="T229" s="15"/>
      <c r="U229" s="31"/>
      <c r="V229" s="34"/>
    </row>
    <row r="230" spans="1:22" customFormat="1" ht="14.4" x14ac:dyDescent="0.3">
      <c r="A230" s="16" t="s">
        <v>448</v>
      </c>
      <c r="B230" s="17" t="s">
        <v>380</v>
      </c>
      <c r="C230" s="18" t="s">
        <v>449</v>
      </c>
      <c r="D230" s="19" t="s">
        <v>325</v>
      </c>
      <c r="E230" s="20">
        <v>0.3</v>
      </c>
      <c r="F230" s="21">
        <f t="shared" si="5"/>
        <v>24369.600000000002</v>
      </c>
      <c r="G230" s="22">
        <v>7310.88</v>
      </c>
      <c r="Q230" s="9"/>
      <c r="R230" s="15"/>
      <c r="S230" s="15"/>
      <c r="T230" s="15"/>
      <c r="U230" s="31"/>
      <c r="V230" s="34"/>
    </row>
    <row r="231" spans="1:22" customFormat="1" ht="14.4" x14ac:dyDescent="0.3">
      <c r="A231" s="16" t="s">
        <v>450</v>
      </c>
      <c r="B231" s="17" t="s">
        <v>380</v>
      </c>
      <c r="C231" s="18" t="s">
        <v>451</v>
      </c>
      <c r="D231" s="19" t="s">
        <v>22</v>
      </c>
      <c r="E231" s="23">
        <v>3</v>
      </c>
      <c r="F231" s="21">
        <f t="shared" si="5"/>
        <v>4289.18</v>
      </c>
      <c r="G231" s="22">
        <v>12867.54</v>
      </c>
      <c r="Q231" s="9"/>
      <c r="R231" s="15"/>
      <c r="S231" s="15"/>
      <c r="T231" s="15"/>
      <c r="U231" s="31"/>
      <c r="V231" s="34"/>
    </row>
    <row r="232" spans="1:22" customFormat="1" ht="14.4" x14ac:dyDescent="0.3">
      <c r="A232" s="16" t="s">
        <v>452</v>
      </c>
      <c r="B232" s="17" t="s">
        <v>380</v>
      </c>
      <c r="C232" s="18" t="s">
        <v>453</v>
      </c>
      <c r="D232" s="19" t="s">
        <v>325</v>
      </c>
      <c r="E232" s="20">
        <v>0.1</v>
      </c>
      <c r="F232" s="21">
        <f t="shared" si="5"/>
        <v>12946.7</v>
      </c>
      <c r="G232" s="22">
        <v>1294.67</v>
      </c>
      <c r="Q232" s="9"/>
      <c r="R232" s="15"/>
      <c r="S232" s="15"/>
      <c r="T232" s="15"/>
      <c r="U232" s="31"/>
      <c r="V232" s="34"/>
    </row>
    <row r="233" spans="1:22" customFormat="1" ht="14.4" x14ac:dyDescent="0.3">
      <c r="A233" s="16" t="s">
        <v>454</v>
      </c>
      <c r="B233" s="17" t="s">
        <v>380</v>
      </c>
      <c r="C233" s="18" t="s">
        <v>455</v>
      </c>
      <c r="D233" s="19" t="s">
        <v>22</v>
      </c>
      <c r="E233" s="23">
        <v>1</v>
      </c>
      <c r="F233" s="21">
        <f t="shared" si="5"/>
        <v>1351.56</v>
      </c>
      <c r="G233" s="22">
        <v>1351.56</v>
      </c>
      <c r="Q233" s="9"/>
      <c r="R233" s="15"/>
      <c r="S233" s="15"/>
      <c r="T233" s="15"/>
      <c r="U233" s="31"/>
      <c r="V233" s="34"/>
    </row>
    <row r="234" spans="1:22" customFormat="1" ht="14.4" x14ac:dyDescent="0.3">
      <c r="A234" s="16" t="s">
        <v>456</v>
      </c>
      <c r="B234" s="17" t="s">
        <v>380</v>
      </c>
      <c r="C234" s="18" t="s">
        <v>457</v>
      </c>
      <c r="D234" s="19" t="s">
        <v>22</v>
      </c>
      <c r="E234" s="23">
        <v>1</v>
      </c>
      <c r="F234" s="21">
        <f t="shared" si="5"/>
        <v>163.41999999999999</v>
      </c>
      <c r="G234" s="22">
        <v>163.41999999999999</v>
      </c>
      <c r="Q234" s="9"/>
      <c r="R234" s="15"/>
      <c r="S234" s="15"/>
      <c r="T234" s="15"/>
      <c r="U234" s="31"/>
      <c r="V234" s="34"/>
    </row>
    <row r="235" spans="1:22" customFormat="1" ht="20.399999999999999" x14ac:dyDescent="0.3">
      <c r="A235" s="16" t="s">
        <v>458</v>
      </c>
      <c r="B235" s="17" t="s">
        <v>380</v>
      </c>
      <c r="C235" s="18" t="s">
        <v>418</v>
      </c>
      <c r="D235" s="19" t="s">
        <v>390</v>
      </c>
      <c r="E235" s="20">
        <v>0.4</v>
      </c>
      <c r="F235" s="21">
        <f t="shared" si="5"/>
        <v>49455.724999999999</v>
      </c>
      <c r="G235" s="22">
        <v>19782.29</v>
      </c>
      <c r="Q235" s="9"/>
      <c r="R235" s="15"/>
      <c r="S235" s="15"/>
      <c r="T235" s="15"/>
      <c r="U235" s="31"/>
      <c r="V235" s="34"/>
    </row>
    <row r="236" spans="1:22" customFormat="1" ht="14.4" x14ac:dyDescent="0.3">
      <c r="A236" s="16" t="s">
        <v>459</v>
      </c>
      <c r="B236" s="17" t="s">
        <v>380</v>
      </c>
      <c r="C236" s="18" t="s">
        <v>460</v>
      </c>
      <c r="D236" s="19" t="s">
        <v>22</v>
      </c>
      <c r="E236" s="23">
        <v>1</v>
      </c>
      <c r="F236" s="21">
        <f t="shared" si="5"/>
        <v>36991.919999999998</v>
      </c>
      <c r="G236" s="22">
        <v>36991.919999999998</v>
      </c>
      <c r="Q236" s="9"/>
      <c r="R236" s="15"/>
      <c r="S236" s="15"/>
      <c r="T236" s="15"/>
      <c r="U236" s="31"/>
      <c r="V236" s="34"/>
    </row>
    <row r="237" spans="1:22" customFormat="1" ht="14.4" x14ac:dyDescent="0.3">
      <c r="A237" s="16" t="s">
        <v>461</v>
      </c>
      <c r="B237" s="17" t="s">
        <v>380</v>
      </c>
      <c r="C237" s="18" t="s">
        <v>462</v>
      </c>
      <c r="D237" s="19" t="s">
        <v>22</v>
      </c>
      <c r="E237" s="23">
        <v>1</v>
      </c>
      <c r="F237" s="21">
        <f t="shared" si="5"/>
        <v>12500.69</v>
      </c>
      <c r="G237" s="22">
        <v>12500.69</v>
      </c>
      <c r="Q237" s="9"/>
      <c r="R237" s="15"/>
      <c r="S237" s="15"/>
      <c r="T237" s="15"/>
      <c r="U237" s="31"/>
      <c r="V237" s="34"/>
    </row>
    <row r="238" spans="1:22" customFormat="1" ht="14.4" x14ac:dyDescent="0.3">
      <c r="A238" s="16" t="s">
        <v>463</v>
      </c>
      <c r="B238" s="17" t="s">
        <v>380</v>
      </c>
      <c r="C238" s="18" t="s">
        <v>464</v>
      </c>
      <c r="D238" s="19" t="s">
        <v>22</v>
      </c>
      <c r="E238" s="23">
        <v>2</v>
      </c>
      <c r="F238" s="21">
        <f t="shared" si="5"/>
        <v>12500.69</v>
      </c>
      <c r="G238" s="22">
        <v>25001.38</v>
      </c>
      <c r="Q238" s="9"/>
      <c r="R238" s="15"/>
      <c r="S238" s="15"/>
      <c r="T238" s="15"/>
      <c r="U238" s="31"/>
      <c r="V238" s="34"/>
    </row>
    <row r="239" spans="1:22" customFormat="1" ht="20.399999999999999" x14ac:dyDescent="0.3">
      <c r="A239" s="16" t="s">
        <v>465</v>
      </c>
      <c r="B239" s="17" t="s">
        <v>380</v>
      </c>
      <c r="C239" s="18" t="s">
        <v>389</v>
      </c>
      <c r="D239" s="19" t="s">
        <v>390</v>
      </c>
      <c r="E239" s="20">
        <v>0.1</v>
      </c>
      <c r="F239" s="21">
        <f t="shared" si="5"/>
        <v>66813</v>
      </c>
      <c r="G239" s="22">
        <v>6681.3</v>
      </c>
      <c r="Q239" s="9"/>
      <c r="R239" s="15"/>
      <c r="S239" s="15"/>
      <c r="T239" s="15"/>
      <c r="U239" s="31"/>
      <c r="V239" s="34"/>
    </row>
    <row r="240" spans="1:22" customFormat="1" ht="14.4" x14ac:dyDescent="0.3">
      <c r="A240" s="16" t="s">
        <v>466</v>
      </c>
      <c r="B240" s="17" t="s">
        <v>380</v>
      </c>
      <c r="C240" s="18" t="s">
        <v>467</v>
      </c>
      <c r="D240" s="19" t="s">
        <v>22</v>
      </c>
      <c r="E240" s="23">
        <v>1</v>
      </c>
      <c r="F240" s="21">
        <f t="shared" si="5"/>
        <v>2544.35</v>
      </c>
      <c r="G240" s="22">
        <v>2544.35</v>
      </c>
      <c r="Q240" s="9"/>
      <c r="R240" s="15"/>
      <c r="S240" s="15"/>
      <c r="T240" s="15"/>
      <c r="U240" s="31"/>
      <c r="V240" s="34"/>
    </row>
    <row r="241" spans="1:22" customFormat="1" ht="14.4" x14ac:dyDescent="0.3">
      <c r="A241" s="16" t="s">
        <v>468</v>
      </c>
      <c r="B241" s="17" t="s">
        <v>380</v>
      </c>
      <c r="C241" s="18" t="s">
        <v>469</v>
      </c>
      <c r="D241" s="19" t="s">
        <v>22</v>
      </c>
      <c r="E241" s="23">
        <v>3</v>
      </c>
      <c r="F241" s="21">
        <f t="shared" si="5"/>
        <v>1411.4133333333332</v>
      </c>
      <c r="G241" s="22">
        <v>4234.24</v>
      </c>
      <c r="Q241" s="9"/>
      <c r="R241" s="15"/>
      <c r="S241" s="15"/>
      <c r="T241" s="15"/>
      <c r="U241" s="31"/>
      <c r="V241" s="34"/>
    </row>
    <row r="242" spans="1:22" customFormat="1" ht="14.4" x14ac:dyDescent="0.3">
      <c r="A242" s="16" t="s">
        <v>470</v>
      </c>
      <c r="B242" s="17" t="s">
        <v>380</v>
      </c>
      <c r="C242" s="18" t="s">
        <v>471</v>
      </c>
      <c r="D242" s="19" t="s">
        <v>22</v>
      </c>
      <c r="E242" s="23">
        <v>1</v>
      </c>
      <c r="F242" s="21">
        <f t="shared" si="5"/>
        <v>4064.59</v>
      </c>
      <c r="G242" s="22">
        <v>4064.59</v>
      </c>
      <c r="Q242" s="9"/>
      <c r="R242" s="15"/>
      <c r="S242" s="15"/>
      <c r="T242" s="15"/>
      <c r="U242" s="31"/>
      <c r="V242" s="34"/>
    </row>
    <row r="243" spans="1:22" customFormat="1" ht="14.4" x14ac:dyDescent="0.3">
      <c r="A243" s="16" t="s">
        <v>472</v>
      </c>
      <c r="B243" s="17" t="s">
        <v>380</v>
      </c>
      <c r="C243" s="18" t="s">
        <v>473</v>
      </c>
      <c r="D243" s="19" t="s">
        <v>22</v>
      </c>
      <c r="E243" s="23">
        <v>2</v>
      </c>
      <c r="F243" s="21">
        <f t="shared" si="5"/>
        <v>5050.04</v>
      </c>
      <c r="G243" s="22">
        <v>10100.08</v>
      </c>
      <c r="Q243" s="9"/>
      <c r="R243" s="15"/>
      <c r="S243" s="15"/>
      <c r="T243" s="15"/>
      <c r="U243" s="31"/>
      <c r="V243" s="34"/>
    </row>
    <row r="244" spans="1:22" customFormat="1" ht="14.4" x14ac:dyDescent="0.3">
      <c r="A244" s="16" t="s">
        <v>474</v>
      </c>
      <c r="B244" s="17" t="s">
        <v>380</v>
      </c>
      <c r="C244" s="18" t="s">
        <v>475</v>
      </c>
      <c r="D244" s="19" t="s">
        <v>22</v>
      </c>
      <c r="E244" s="23">
        <v>2</v>
      </c>
      <c r="F244" s="21">
        <f t="shared" si="5"/>
        <v>2221.34</v>
      </c>
      <c r="G244" s="22">
        <v>4442.68</v>
      </c>
      <c r="Q244" s="9"/>
      <c r="R244" s="15"/>
      <c r="S244" s="15"/>
      <c r="T244" s="15"/>
      <c r="U244" s="31"/>
      <c r="V244" s="34"/>
    </row>
    <row r="245" spans="1:22" customFormat="1" ht="20.399999999999999" x14ac:dyDescent="0.3">
      <c r="A245" s="16" t="s">
        <v>476</v>
      </c>
      <c r="B245" s="17" t="s">
        <v>380</v>
      </c>
      <c r="C245" s="18" t="s">
        <v>477</v>
      </c>
      <c r="D245" s="19" t="s">
        <v>22</v>
      </c>
      <c r="E245" s="23">
        <v>3</v>
      </c>
      <c r="F245" s="21">
        <f t="shared" si="5"/>
        <v>1273.6400000000001</v>
      </c>
      <c r="G245" s="22">
        <v>3820.92</v>
      </c>
      <c r="Q245" s="9"/>
      <c r="R245" s="15"/>
      <c r="S245" s="15"/>
      <c r="T245" s="15"/>
      <c r="U245" s="31"/>
      <c r="V245" s="34"/>
    </row>
    <row r="246" spans="1:22" customFormat="1" ht="14.4" x14ac:dyDescent="0.3">
      <c r="A246" s="16" t="s">
        <v>478</v>
      </c>
      <c r="B246" s="17" t="s">
        <v>380</v>
      </c>
      <c r="C246" s="18" t="s">
        <v>479</v>
      </c>
      <c r="D246" s="19" t="s">
        <v>22</v>
      </c>
      <c r="E246" s="23">
        <v>2</v>
      </c>
      <c r="F246" s="21">
        <f t="shared" si="5"/>
        <v>70900</v>
      </c>
      <c r="G246" s="22">
        <v>141800</v>
      </c>
      <c r="Q246" s="9"/>
      <c r="R246" s="15"/>
      <c r="S246" s="15"/>
      <c r="T246" s="15"/>
      <c r="U246" s="31"/>
      <c r="V246" s="34"/>
    </row>
    <row r="247" spans="1:22" customFormat="1" ht="14.4" x14ac:dyDescent="0.3">
      <c r="A247" s="16" t="s">
        <v>480</v>
      </c>
      <c r="B247" s="17" t="s">
        <v>380</v>
      </c>
      <c r="C247" s="18" t="s">
        <v>481</v>
      </c>
      <c r="D247" s="19" t="s">
        <v>22</v>
      </c>
      <c r="E247" s="23">
        <v>1</v>
      </c>
      <c r="F247" s="21">
        <f t="shared" si="5"/>
        <v>59576.67</v>
      </c>
      <c r="G247" s="22">
        <v>59576.67</v>
      </c>
      <c r="Q247" s="9"/>
      <c r="R247" s="15"/>
      <c r="S247" s="15"/>
      <c r="T247" s="15"/>
      <c r="U247" s="31"/>
      <c r="V247" s="34"/>
    </row>
    <row r="248" spans="1:22" customFormat="1" ht="14.4" x14ac:dyDescent="0.3">
      <c r="A248" s="16" t="s">
        <v>482</v>
      </c>
      <c r="B248" s="17" t="s">
        <v>380</v>
      </c>
      <c r="C248" s="18" t="s">
        <v>483</v>
      </c>
      <c r="D248" s="19" t="s">
        <v>22</v>
      </c>
      <c r="E248" s="23">
        <v>1</v>
      </c>
      <c r="F248" s="21">
        <f t="shared" si="5"/>
        <v>1586.74</v>
      </c>
      <c r="G248" s="22">
        <v>1586.74</v>
      </c>
      <c r="Q248" s="9"/>
      <c r="R248" s="15"/>
      <c r="S248" s="15"/>
      <c r="T248" s="15"/>
      <c r="U248" s="31"/>
      <c r="V248" s="34"/>
    </row>
    <row r="249" spans="1:22" customFormat="1" ht="14.4" x14ac:dyDescent="0.3">
      <c r="A249" s="16" t="s">
        <v>484</v>
      </c>
      <c r="B249" s="17" t="s">
        <v>380</v>
      </c>
      <c r="C249" s="18" t="s">
        <v>485</v>
      </c>
      <c r="D249" s="19" t="s">
        <v>22</v>
      </c>
      <c r="E249" s="23">
        <v>1</v>
      </c>
      <c r="F249" s="21">
        <f t="shared" si="5"/>
        <v>43114.75</v>
      </c>
      <c r="G249" s="22">
        <v>43114.75</v>
      </c>
      <c r="Q249" s="9"/>
      <c r="R249" s="15"/>
      <c r="S249" s="15"/>
      <c r="T249" s="15"/>
      <c r="U249" s="31"/>
      <c r="V249" s="34"/>
    </row>
    <row r="250" spans="1:22" customFormat="1" ht="20.399999999999999" x14ac:dyDescent="0.3">
      <c r="A250" s="16" t="s">
        <v>486</v>
      </c>
      <c r="B250" s="17" t="s">
        <v>380</v>
      </c>
      <c r="C250" s="18" t="s">
        <v>289</v>
      </c>
      <c r="D250" s="19" t="s">
        <v>91</v>
      </c>
      <c r="E250" s="24">
        <v>1.48</v>
      </c>
      <c r="F250" s="21">
        <f t="shared" si="5"/>
        <v>20257.344594594593</v>
      </c>
      <c r="G250" s="22">
        <v>29980.87</v>
      </c>
      <c r="Q250" s="9"/>
      <c r="R250" s="15"/>
      <c r="S250" s="15"/>
      <c r="T250" s="15"/>
      <c r="U250" s="31"/>
      <c r="V250" s="34"/>
    </row>
    <row r="251" spans="1:22" customFormat="1" ht="20.399999999999999" x14ac:dyDescent="0.3">
      <c r="A251" s="16" t="s">
        <v>487</v>
      </c>
      <c r="B251" s="17" t="s">
        <v>380</v>
      </c>
      <c r="C251" s="18" t="s">
        <v>291</v>
      </c>
      <c r="D251" s="19" t="s">
        <v>282</v>
      </c>
      <c r="E251" s="23">
        <v>148</v>
      </c>
      <c r="F251" s="21">
        <f t="shared" si="5"/>
        <v>13.08</v>
      </c>
      <c r="G251" s="22">
        <v>1935.84</v>
      </c>
      <c r="Q251" s="9"/>
      <c r="R251" s="15"/>
      <c r="S251" s="15"/>
      <c r="T251" s="15"/>
      <c r="U251" s="31"/>
      <c r="V251" s="34"/>
    </row>
    <row r="252" spans="1:22" customFormat="1" ht="20.399999999999999" x14ac:dyDescent="0.3">
      <c r="A252" s="16" t="s">
        <v>488</v>
      </c>
      <c r="B252" s="17" t="s">
        <v>380</v>
      </c>
      <c r="C252" s="18" t="s">
        <v>489</v>
      </c>
      <c r="D252" s="19" t="s">
        <v>91</v>
      </c>
      <c r="E252" s="24">
        <v>1.28</v>
      </c>
      <c r="F252" s="21">
        <f t="shared" si="5"/>
        <v>6333.5078125</v>
      </c>
      <c r="G252" s="22">
        <v>8106.89</v>
      </c>
      <c r="Q252" s="9"/>
      <c r="R252" s="15"/>
      <c r="S252" s="15"/>
      <c r="T252" s="15"/>
      <c r="U252" s="31"/>
      <c r="V252" s="34"/>
    </row>
    <row r="253" spans="1:22" customFormat="1" ht="14.4" x14ac:dyDescent="0.3">
      <c r="A253" s="16" t="s">
        <v>490</v>
      </c>
      <c r="B253" s="17" t="s">
        <v>380</v>
      </c>
      <c r="C253" s="18" t="s">
        <v>491</v>
      </c>
      <c r="D253" s="19" t="s">
        <v>282</v>
      </c>
      <c r="E253" s="23">
        <v>82</v>
      </c>
      <c r="F253" s="21">
        <f t="shared" si="5"/>
        <v>48.940365853658541</v>
      </c>
      <c r="G253" s="22">
        <v>4013.11</v>
      </c>
      <c r="Q253" s="9"/>
      <c r="R253" s="15"/>
      <c r="S253" s="15"/>
      <c r="T253" s="15"/>
      <c r="U253" s="31"/>
      <c r="V253" s="34"/>
    </row>
    <row r="254" spans="1:22" customFormat="1" ht="14.4" x14ac:dyDescent="0.3">
      <c r="A254" s="16" t="s">
        <v>492</v>
      </c>
      <c r="B254" s="17" t="s">
        <v>380</v>
      </c>
      <c r="C254" s="18" t="s">
        <v>493</v>
      </c>
      <c r="D254" s="19" t="s">
        <v>282</v>
      </c>
      <c r="E254" s="23">
        <v>10</v>
      </c>
      <c r="F254" s="21">
        <f t="shared" si="5"/>
        <v>129.404</v>
      </c>
      <c r="G254" s="22">
        <v>1294.04</v>
      </c>
      <c r="Q254" s="9"/>
      <c r="R254" s="15"/>
      <c r="S254" s="15"/>
      <c r="T254" s="15"/>
      <c r="U254" s="31"/>
      <c r="V254" s="34"/>
    </row>
    <row r="255" spans="1:22" customFormat="1" ht="14.4" x14ac:dyDescent="0.3">
      <c r="A255" s="16" t="s">
        <v>494</v>
      </c>
      <c r="B255" s="17" t="s">
        <v>380</v>
      </c>
      <c r="C255" s="18" t="s">
        <v>495</v>
      </c>
      <c r="D255" s="19" t="s">
        <v>282</v>
      </c>
      <c r="E255" s="23">
        <v>36</v>
      </c>
      <c r="F255" s="21">
        <f t="shared" si="5"/>
        <v>33.183611111111105</v>
      </c>
      <c r="G255" s="22">
        <v>1194.6099999999999</v>
      </c>
      <c r="Q255" s="9"/>
      <c r="R255" s="15"/>
      <c r="S255" s="15"/>
      <c r="T255" s="15"/>
      <c r="U255" s="31"/>
      <c r="V255" s="34"/>
    </row>
    <row r="256" spans="1:22" customFormat="1" ht="20.399999999999999" x14ac:dyDescent="0.3">
      <c r="A256" s="16" t="s">
        <v>496</v>
      </c>
      <c r="B256" s="17" t="s">
        <v>380</v>
      </c>
      <c r="C256" s="18" t="s">
        <v>497</v>
      </c>
      <c r="D256" s="19" t="s">
        <v>91</v>
      </c>
      <c r="E256" s="24">
        <v>0.66</v>
      </c>
      <c r="F256" s="21">
        <f t="shared" si="5"/>
        <v>21012.651515151516</v>
      </c>
      <c r="G256" s="22">
        <v>13868.35</v>
      </c>
      <c r="Q256" s="9"/>
      <c r="R256" s="15"/>
      <c r="S256" s="15"/>
      <c r="T256" s="15"/>
      <c r="U256" s="31"/>
      <c r="V256" s="34"/>
    </row>
    <row r="257" spans="1:28" customFormat="1" ht="14.4" x14ac:dyDescent="0.3">
      <c r="A257" s="16" t="s">
        <v>498</v>
      </c>
      <c r="B257" s="17" t="s">
        <v>380</v>
      </c>
      <c r="C257" s="18" t="s">
        <v>493</v>
      </c>
      <c r="D257" s="19" t="s">
        <v>282</v>
      </c>
      <c r="E257" s="23">
        <v>10</v>
      </c>
      <c r="F257" s="21">
        <f t="shared" si="5"/>
        <v>129.404</v>
      </c>
      <c r="G257" s="22">
        <v>1294.04</v>
      </c>
      <c r="Q257" s="9"/>
      <c r="R257" s="15"/>
      <c r="S257" s="15"/>
      <c r="T257" s="15"/>
      <c r="U257" s="31"/>
      <c r="V257" s="34"/>
    </row>
    <row r="258" spans="1:28" customFormat="1" ht="14.4" x14ac:dyDescent="0.3">
      <c r="A258" s="16" t="s">
        <v>499</v>
      </c>
      <c r="B258" s="17" t="s">
        <v>380</v>
      </c>
      <c r="C258" s="18" t="s">
        <v>495</v>
      </c>
      <c r="D258" s="19" t="s">
        <v>282</v>
      </c>
      <c r="E258" s="23">
        <v>10</v>
      </c>
      <c r="F258" s="21">
        <f t="shared" si="5"/>
        <v>33.183</v>
      </c>
      <c r="G258" s="22">
        <v>331.83</v>
      </c>
      <c r="Q258" s="9"/>
      <c r="R258" s="15"/>
      <c r="S258" s="15"/>
      <c r="T258" s="15"/>
      <c r="U258" s="31"/>
      <c r="V258" s="34"/>
    </row>
    <row r="259" spans="1:28" customFormat="1" ht="14.4" x14ac:dyDescent="0.3">
      <c r="A259" s="16" t="s">
        <v>500</v>
      </c>
      <c r="B259" s="17" t="s">
        <v>380</v>
      </c>
      <c r="C259" s="18" t="s">
        <v>501</v>
      </c>
      <c r="D259" s="19" t="s">
        <v>282</v>
      </c>
      <c r="E259" s="23">
        <v>46</v>
      </c>
      <c r="F259" s="21">
        <f t="shared" si="5"/>
        <v>36.502826086956524</v>
      </c>
      <c r="G259" s="22">
        <v>1679.13</v>
      </c>
      <c r="Q259" s="9"/>
      <c r="R259" s="15"/>
      <c r="S259" s="15"/>
      <c r="T259" s="15"/>
      <c r="U259" s="31"/>
      <c r="V259" s="34"/>
    </row>
    <row r="260" spans="1:28" customFormat="1" ht="14.4" x14ac:dyDescent="0.3">
      <c r="A260" s="16" t="s">
        <v>502</v>
      </c>
      <c r="B260" s="17" t="s">
        <v>380</v>
      </c>
      <c r="C260" s="18" t="s">
        <v>503</v>
      </c>
      <c r="D260" s="19" t="s">
        <v>91</v>
      </c>
      <c r="E260" s="27">
        <v>2.5000000000000001E-2</v>
      </c>
      <c r="F260" s="21">
        <f t="shared" si="5"/>
        <v>25597.199999999997</v>
      </c>
      <c r="G260" s="22">
        <v>639.92999999999995</v>
      </c>
      <c r="Q260" s="9"/>
      <c r="R260" s="15"/>
      <c r="S260" s="15"/>
      <c r="T260" s="15"/>
      <c r="U260" s="31"/>
      <c r="V260" s="34"/>
    </row>
    <row r="261" spans="1:28" customFormat="1" ht="14.4" x14ac:dyDescent="0.3">
      <c r="A261" s="16" t="s">
        <v>504</v>
      </c>
      <c r="B261" s="17" t="s">
        <v>380</v>
      </c>
      <c r="C261" s="18" t="s">
        <v>505</v>
      </c>
      <c r="D261" s="19" t="s">
        <v>91</v>
      </c>
      <c r="E261" s="27">
        <v>2.5000000000000001E-2</v>
      </c>
      <c r="F261" s="21">
        <f t="shared" ref="F261" si="6">G261/E261</f>
        <v>15875.999999999998</v>
      </c>
      <c r="G261" s="22">
        <v>396.9</v>
      </c>
      <c r="Q261" s="9"/>
      <c r="R261" s="15"/>
      <c r="S261" s="15"/>
      <c r="T261" s="15"/>
      <c r="U261" s="31"/>
      <c r="V261" s="34"/>
    </row>
    <row r="262" spans="1:28" customFormat="1" ht="14.4" x14ac:dyDescent="0.3">
      <c r="A262" s="28"/>
      <c r="B262" s="29"/>
      <c r="C262" s="30" t="s">
        <v>96</v>
      </c>
      <c r="D262" s="62">
        <v>1634606.38</v>
      </c>
      <c r="E262" s="62"/>
      <c r="F262" s="62"/>
      <c r="G262" s="63"/>
      <c r="Q262" s="9"/>
      <c r="R262" s="15"/>
      <c r="S262" s="15"/>
      <c r="T262" s="15"/>
      <c r="U262" s="31" t="s">
        <v>506</v>
      </c>
      <c r="V262" s="34"/>
    </row>
    <row r="263" spans="1:28" customFormat="1" ht="14.4" x14ac:dyDescent="0.3">
      <c r="A263" s="37"/>
      <c r="B263" s="38"/>
      <c r="C263" s="59" t="s">
        <v>507</v>
      </c>
      <c r="D263" s="59"/>
      <c r="E263" s="59"/>
      <c r="F263" s="59"/>
      <c r="G263" s="39">
        <v>3107334.18</v>
      </c>
      <c r="Q263" s="9"/>
      <c r="R263" s="15"/>
      <c r="S263" s="15"/>
      <c r="T263" s="15"/>
      <c r="U263" s="31"/>
      <c r="V263" s="34"/>
      <c r="W263" s="40" t="s">
        <v>507</v>
      </c>
    </row>
    <row r="264" spans="1:28" customFormat="1" ht="14.4" x14ac:dyDescent="0.3">
      <c r="A264" s="37"/>
      <c r="B264" s="38"/>
      <c r="C264" s="41" t="s">
        <v>508</v>
      </c>
      <c r="D264" s="42"/>
      <c r="E264" s="42"/>
      <c r="F264" s="42"/>
      <c r="G264" s="43">
        <v>683613.51</v>
      </c>
      <c r="Q264" s="9"/>
      <c r="R264" s="15"/>
      <c r="S264" s="15"/>
      <c r="T264" s="15"/>
      <c r="U264" s="31"/>
      <c r="V264" s="34"/>
      <c r="W264" s="40"/>
    </row>
    <row r="265" spans="1:28" customFormat="1" ht="14.4" x14ac:dyDescent="0.3">
      <c r="A265" s="44"/>
      <c r="B265" s="45"/>
      <c r="C265" s="61" t="s">
        <v>509</v>
      </c>
      <c r="D265" s="61"/>
      <c r="E265" s="61"/>
      <c r="F265" s="61"/>
      <c r="G265" s="48">
        <v>3790947.69</v>
      </c>
      <c r="X265" s="40"/>
      <c r="Y265" s="40"/>
      <c r="Z265" s="40"/>
      <c r="AA265" s="40"/>
      <c r="AB265" s="46" t="s">
        <v>509</v>
      </c>
    </row>
    <row r="266" spans="1:28" ht="14.25" customHeight="1" x14ac:dyDescent="0.25">
      <c r="A266" s="55"/>
      <c r="B266" s="45"/>
      <c r="C266" s="60" t="s">
        <v>511</v>
      </c>
      <c r="D266" s="60"/>
      <c r="E266" s="60"/>
      <c r="F266" s="60"/>
      <c r="G266" s="54">
        <f>1.042*1.0091</f>
        <v>1.0514822000000001</v>
      </c>
    </row>
    <row r="267" spans="1:28" ht="14.25" customHeight="1" x14ac:dyDescent="0.25">
      <c r="A267" s="44"/>
      <c r="B267" s="45"/>
      <c r="C267" s="60" t="s">
        <v>510</v>
      </c>
      <c r="D267" s="60"/>
      <c r="E267" s="60"/>
      <c r="F267" s="60"/>
      <c r="G267" s="48">
        <f>G265*G266</f>
        <v>3986114.0171661186</v>
      </c>
    </row>
    <row r="268" spans="1:28" ht="14.25" customHeight="1" x14ac:dyDescent="0.25">
      <c r="A268" s="55"/>
      <c r="B268" s="56"/>
      <c r="C268" s="57" t="s">
        <v>512</v>
      </c>
      <c r="D268" s="56"/>
      <c r="E268" s="56"/>
      <c r="F268" s="56"/>
      <c r="G268" s="58">
        <v>3155745.37</v>
      </c>
    </row>
  </sheetData>
  <mergeCells count="21">
    <mergeCell ref="A3:G3"/>
    <mergeCell ref="A5:G5"/>
    <mergeCell ref="A6:G6"/>
    <mergeCell ref="A8:A10"/>
    <mergeCell ref="C8:C10"/>
    <mergeCell ref="D8:D10"/>
    <mergeCell ref="E8:E10"/>
    <mergeCell ref="F8:G8"/>
    <mergeCell ref="F9:F10"/>
    <mergeCell ref="G9:G10"/>
    <mergeCell ref="B8:B10"/>
    <mergeCell ref="D183:G183"/>
    <mergeCell ref="D194:G194"/>
    <mergeCell ref="D131:G131"/>
    <mergeCell ref="A12:G12"/>
    <mergeCell ref="D49:G49"/>
    <mergeCell ref="C263:F263"/>
    <mergeCell ref="C266:F266"/>
    <mergeCell ref="C267:F267"/>
    <mergeCell ref="C265:F265"/>
    <mergeCell ref="D262:G262"/>
  </mergeCells>
  <pageMargins left="0.78740155696868896" right="0.31496062874794001" top="0.31496062874794001" bottom="0.31496062874794001" header="0.19685038924217199" footer="0.19685038924217199"/>
  <pageSetup paperSize="9" scale="9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- Расчет цены к</vt:lpstr>
      <vt:lpstr>'Смета контракта - Расчет цены к'!Заголовки_для_печати</vt:lpstr>
      <vt:lpstr>'Смета контракта - Расчет цены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Подкопаева Елена Геннадьевна</cp:lastModifiedBy>
  <cp:lastPrinted>2026-07-14T08:44:59Z</cp:lastPrinted>
  <dcterms:created xsi:type="dcterms:W3CDTF">2020-09-30T08:50:27Z</dcterms:created>
  <dcterms:modified xsi:type="dcterms:W3CDTF">2026-07-14T08:45:08Z</dcterms:modified>
</cp:coreProperties>
</file>